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7_29.04.2026\Решения\"/>
    </mc:Choice>
  </mc:AlternateContent>
  <bookViews>
    <workbookView xWindow="0" yWindow="-15" windowWidth="28815" windowHeight="6135"/>
  </bookViews>
  <sheets>
    <sheet name="ВМП _2026" sheetId="6" r:id="rId1"/>
    <sheet name="КТ 2026" sheetId="7" r:id="rId2"/>
    <sheet name="МРТ 2026" sheetId="8" r:id="rId3"/>
    <sheet name="УЗИ 2026" sheetId="9" r:id="rId4"/>
    <sheet name="Эндоскопия 2026" sheetId="10" r:id="rId5"/>
    <sheet name="Патолого-анатомические 2026" sheetId="11" r:id="rId6"/>
    <sheet name="ТелеМед 202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'КТ 2026'!$A$17:$N$513</definedName>
    <definedName name="_xlnm._FilterDatabase" localSheetId="2" hidden="1">'МРТ 2026'!$A$17:$Q$117</definedName>
    <definedName name="_xlnm._FilterDatabase" localSheetId="5" hidden="1">'Патолого-анатомические 2026'!$B$17:$H$17</definedName>
    <definedName name="_xlnm._FilterDatabase" localSheetId="6" hidden="1">'ТелеМед 2026'!#REF!</definedName>
    <definedName name="_xlnm._FilterDatabase" localSheetId="3" hidden="1">'УЗИ 2026'!$A$17:$AP$264</definedName>
    <definedName name="_xlnm._FilterDatabase" localSheetId="4" hidden="1">'Эндоскопия 2026'!$A$17:$AT$241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'КТ 2026'!$17:$17</definedName>
    <definedName name="_xlnm.Print_Titles" localSheetId="2">'МРТ 2026'!$17:$17</definedName>
    <definedName name="_xlnm.Print_Titles" localSheetId="3">'УЗИ 2026'!$17:$17</definedName>
    <definedName name="_xlnm.Print_Titles" localSheetId="4">'Эндоскопия 2026'!$17:$17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13" i="11" l="1"/>
  <c r="F13" i="10"/>
  <c r="F13" i="9"/>
  <c r="F13" i="8"/>
  <c r="G116" i="6" l="1"/>
  <c r="G117" i="6" s="1"/>
  <c r="J115" i="6"/>
  <c r="K115" i="6" s="1"/>
  <c r="J114" i="6"/>
  <c r="K114" i="6" s="1"/>
  <c r="J113" i="6"/>
  <c r="K113" i="6" s="1"/>
  <c r="G109" i="6"/>
  <c r="J108" i="6"/>
  <c r="K108" i="6" s="1"/>
  <c r="J107" i="6"/>
  <c r="K107" i="6" s="1"/>
  <c r="J106" i="6"/>
  <c r="K106" i="6" s="1"/>
  <c r="J105" i="6"/>
  <c r="K105" i="6" s="1"/>
  <c r="G104" i="6"/>
  <c r="J103" i="6"/>
  <c r="K103" i="6" s="1"/>
  <c r="J102" i="6"/>
  <c r="K102" i="6" s="1"/>
  <c r="G101" i="6"/>
  <c r="J100" i="6"/>
  <c r="K100" i="6" s="1"/>
  <c r="J99" i="6"/>
  <c r="K99" i="6" s="1"/>
  <c r="J98" i="6"/>
  <c r="K98" i="6" s="1"/>
  <c r="G97" i="6"/>
  <c r="J96" i="6"/>
  <c r="K96" i="6" s="1"/>
  <c r="J95" i="6"/>
  <c r="K95" i="6" s="1"/>
  <c r="J94" i="6"/>
  <c r="K94" i="6" s="1"/>
  <c r="J93" i="6"/>
  <c r="K93" i="6" s="1"/>
  <c r="J92" i="6"/>
  <c r="K92" i="6" s="1"/>
  <c r="J91" i="6"/>
  <c r="K91" i="6" s="1"/>
  <c r="J90" i="6"/>
  <c r="K90" i="6" s="1"/>
  <c r="J89" i="6"/>
  <c r="K89" i="6" s="1"/>
  <c r="J88" i="6"/>
  <c r="K88" i="6" s="1"/>
  <c r="J87" i="6"/>
  <c r="K87" i="6" s="1"/>
  <c r="J86" i="6"/>
  <c r="K86" i="6" s="1"/>
  <c r="J85" i="6"/>
  <c r="K85" i="6" s="1"/>
  <c r="J84" i="6"/>
  <c r="K84" i="6" s="1"/>
  <c r="J83" i="6"/>
  <c r="K83" i="6" s="1"/>
  <c r="G82" i="6"/>
  <c r="J81" i="6"/>
  <c r="K81" i="6" s="1"/>
  <c r="J80" i="6"/>
  <c r="K80" i="6" s="1"/>
  <c r="J79" i="6"/>
  <c r="K79" i="6" s="1"/>
  <c r="J78" i="6"/>
  <c r="K78" i="6" s="1"/>
  <c r="G77" i="6"/>
  <c r="J76" i="6"/>
  <c r="K76" i="6" s="1"/>
  <c r="J75" i="6"/>
  <c r="K75" i="6" s="1"/>
  <c r="J74" i="6"/>
  <c r="K74" i="6" s="1"/>
  <c r="J73" i="6"/>
  <c r="K73" i="6" s="1"/>
  <c r="J72" i="6"/>
  <c r="K72" i="6" s="1"/>
  <c r="J71" i="6"/>
  <c r="K71" i="6" s="1"/>
  <c r="J70" i="6"/>
  <c r="K70" i="6" s="1"/>
  <c r="J69" i="6"/>
  <c r="K69" i="6" s="1"/>
  <c r="J68" i="6"/>
  <c r="K68" i="6" s="1"/>
  <c r="J67" i="6"/>
  <c r="K67" i="6" s="1"/>
  <c r="G66" i="6"/>
  <c r="J65" i="6"/>
  <c r="K65" i="6" s="1"/>
  <c r="J64" i="6"/>
  <c r="K64" i="6" s="1"/>
  <c r="J63" i="6"/>
  <c r="K63" i="6" s="1"/>
  <c r="J62" i="6"/>
  <c r="K62" i="6" s="1"/>
  <c r="J61" i="6"/>
  <c r="K61" i="6" s="1"/>
  <c r="J60" i="6"/>
  <c r="K60" i="6" s="1"/>
  <c r="J59" i="6"/>
  <c r="K59" i="6" s="1"/>
  <c r="J58" i="6"/>
  <c r="K58" i="6" s="1"/>
  <c r="J57" i="6"/>
  <c r="K57" i="6" s="1"/>
  <c r="J56" i="6"/>
  <c r="K56" i="6" s="1"/>
  <c r="J55" i="6"/>
  <c r="K55" i="6" s="1"/>
  <c r="J54" i="6"/>
  <c r="K54" i="6" s="1"/>
  <c r="J53" i="6"/>
  <c r="K53" i="6" s="1"/>
  <c r="J52" i="6"/>
  <c r="K52" i="6" s="1"/>
  <c r="J51" i="6"/>
  <c r="K51" i="6" s="1"/>
  <c r="J50" i="6"/>
  <c r="K50" i="6" s="1"/>
  <c r="J49" i="6"/>
  <c r="K49" i="6" s="1"/>
  <c r="J48" i="6"/>
  <c r="K48" i="6" s="1"/>
  <c r="J47" i="6"/>
  <c r="K47" i="6" s="1"/>
  <c r="J46" i="6"/>
  <c r="K46" i="6" s="1"/>
  <c r="J45" i="6"/>
  <c r="K45" i="6" s="1"/>
  <c r="J44" i="6"/>
  <c r="K44" i="6" s="1"/>
  <c r="J43" i="6"/>
  <c r="K43" i="6" s="1"/>
  <c r="J42" i="6"/>
  <c r="K42" i="6" s="1"/>
  <c r="J41" i="6"/>
  <c r="K41" i="6" s="1"/>
  <c r="J40" i="6"/>
  <c r="K40" i="6" s="1"/>
  <c r="J39" i="6"/>
  <c r="K39" i="6" s="1"/>
  <c r="J38" i="6"/>
  <c r="K38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G27" i="6"/>
  <c r="J26" i="6"/>
  <c r="K26" i="6" s="1"/>
  <c r="J25" i="6"/>
  <c r="K25" i="6" s="1"/>
  <c r="J24" i="6"/>
  <c r="K24" i="6" s="1"/>
  <c r="J23" i="6"/>
  <c r="K23" i="6" s="1"/>
  <c r="K27" i="6" s="1"/>
  <c r="G22" i="6"/>
  <c r="J21" i="6"/>
  <c r="K21" i="6" s="1"/>
  <c r="J20" i="6"/>
  <c r="K20" i="6" s="1"/>
  <c r="J19" i="6"/>
  <c r="K19" i="6" s="1"/>
  <c r="K77" i="6" l="1"/>
  <c r="K97" i="6"/>
  <c r="G110" i="6"/>
  <c r="G121" i="6" s="1"/>
  <c r="K22" i="6"/>
  <c r="K109" i="6"/>
  <c r="K82" i="6"/>
  <c r="K101" i="6"/>
  <c r="K104" i="6"/>
  <c r="K116" i="6"/>
  <c r="K117" i="6" s="1"/>
  <c r="K66" i="6"/>
  <c r="K110" i="6" l="1"/>
  <c r="K121" i="6" s="1"/>
</calcChain>
</file>

<file path=xl/sharedStrings.xml><?xml version="1.0" encoding="utf-8"?>
<sst xmlns="http://schemas.openxmlformats.org/spreadsheetml/2006/main" count="2547" uniqueCount="429">
  <si>
    <t>КОГКБУЗ «Больница скорой медицинской помощи»</t>
  </si>
  <si>
    <t>КОГБУЗ «Кировская клиническая больница № 7»</t>
  </si>
  <si>
    <t>КОГБУЗ «Кировский областной клинический перинатальный центр»</t>
  </si>
  <si>
    <t>КОГКБУЗ «Центр травматологии, ортопедии и нейрохирургии»</t>
  </si>
  <si>
    <t>КОГКБУЗ «Центр онкологии и медицинской радиологии»</t>
  </si>
  <si>
    <t>КОГБУЗ «Кировская областная детская клиническая больница»</t>
  </si>
  <si>
    <t>КОГБУЗ «КОКБ»</t>
  </si>
  <si>
    <t>КОГКБУЗ «Кировская городская больница № 9»</t>
  </si>
  <si>
    <t>Сумма затрат, руб.</t>
  </si>
  <si>
    <t>Медицинская организация</t>
  </si>
  <si>
    <t>№ п/п</t>
  </si>
  <si>
    <t>Кировской области</t>
  </si>
  <si>
    <t xml:space="preserve">программы обязательного медицинского страхования </t>
  </si>
  <si>
    <t xml:space="preserve">решением комиссии по разработке Территориальной </t>
  </si>
  <si>
    <t>УТВЕРЖДЕНО</t>
  </si>
  <si>
    <t>Приложение № 1</t>
  </si>
  <si>
    <t>от  29.12.2025 № 18/13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</si>
  <si>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</si>
  <si>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</si>
  <si>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</si>
  <si>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</si>
  <si>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</si>
  <si>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</si>
  <si>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</si>
  <si>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</si>
  <si>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</si>
  <si>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</si>
  <si>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</si>
  <si>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</si>
  <si>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</si>
  <si>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</si>
  <si>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</si>
  <si>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</si>
  <si>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</si>
  <si>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</si>
  <si>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</si>
  <si>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</si>
  <si>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</si>
  <si>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</si>
  <si>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</si>
  <si>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</si>
  <si>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</si>
  <si>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</si>
  <si>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</si>
  <si>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</si>
  <si>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</si>
  <si>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</si>
  <si>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</si>
  <si>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</si>
  <si>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</si>
  <si>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</si>
  <si>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</si>
  <si>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</si>
  <si>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 xml:space="preserve">Кировской области </t>
  </si>
  <si>
    <t>Приложение № 3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</si>
  <si>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</si>
  <si>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</si>
  <si>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</si>
  <si>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</si>
  <si>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</si>
  <si>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</si>
  <si>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</si>
  <si>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</si>
  <si>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</si>
  <si>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</si>
  <si>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</si>
  <si>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</si>
  <si>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</si>
  <si>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</si>
  <si>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</si>
  <si>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</si>
  <si>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</si>
  <si>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</si>
  <si>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</si>
  <si>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</si>
  <si>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</si>
  <si>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</si>
  <si>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</si>
  <si>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</si>
  <si>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</si>
  <si>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</si>
  <si>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</si>
  <si>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</si>
  <si>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</si>
  <si>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</si>
  <si>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</si>
  <si>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</si>
  <si>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</si>
  <si>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</si>
  <si>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</si>
  <si>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</si>
  <si>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</si>
  <si>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</si>
  <si>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</si>
  <si>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</si>
  <si>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</si>
  <si>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</si>
  <si>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</si>
  <si>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</si>
  <si>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</si>
  <si>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</si>
  <si>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</si>
  <si>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</si>
  <si>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</si>
  <si>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</si>
  <si>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</si>
  <si>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</si>
  <si>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</si>
  <si>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</si>
  <si>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</si>
  <si>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</si>
  <si>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</si>
  <si>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</si>
  <si>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</si>
  <si>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</si>
  <si>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</si>
  <si>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</si>
  <si>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</si>
  <si>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</si>
  <si>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</si>
  <si>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</si>
  <si>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</si>
  <si>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</si>
  <si>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</si>
  <si>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</si>
  <si>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</si>
  <si>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</si>
  <si>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</si>
  <si>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</si>
  <si>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</si>
  <si>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</si>
  <si>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</si>
  <si>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</si>
  <si>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</si>
  <si>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</si>
  <si>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</si>
  <si>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</si>
  <si>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</si>
  <si>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</si>
  <si>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</si>
  <si>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</si>
  <si>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</si>
  <si>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</si>
  <si>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</si>
  <si>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</si>
  <si>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</si>
  <si>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</si>
  <si>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</si>
  <si>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</si>
  <si>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</si>
  <si>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</si>
  <si>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</si>
  <si>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</si>
  <si>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</si>
  <si>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</si>
  <si>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</si>
  <si>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</si>
  <si>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</si>
  <si>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</si>
  <si>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</si>
  <si>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</si>
  <si>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</si>
  <si>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</si>
  <si>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</si>
  <si>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</si>
  <si>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</si>
  <si>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</si>
  <si>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</si>
  <si>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</si>
  <si>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</si>
  <si>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</si>
  <si>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</si>
  <si>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</si>
  <si>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</si>
  <si>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</si>
  <si>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</si>
  <si>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</si>
  <si>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</si>
  <si>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</si>
  <si>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</si>
  <si>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</si>
  <si>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</si>
  <si>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</si>
  <si>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</si>
  <si>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</si>
  <si>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</si>
  <si>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</si>
  <si>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</si>
  <si>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</si>
  <si>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</si>
  <si>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</si>
  <si>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</si>
  <si>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</si>
  <si>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</si>
  <si>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</si>
  <si>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</si>
  <si>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</si>
  <si>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</si>
  <si>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</si>
  <si>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</si>
  <si>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</si>
  <si>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</si>
  <si>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</si>
  <si>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</si>
  <si>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Тариф, руб.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</si>
  <si>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</si>
  <si>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</si>
  <si>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</si>
  <si>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</si>
  <si>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</si>
  <si>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</si>
  <si>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</si>
  <si>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</si>
  <si>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</si>
  <si>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</si>
  <si>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</si>
  <si>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</si>
  <si>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</si>
  <si>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</si>
  <si>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</si>
  <si>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</si>
  <si>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</si>
  <si>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</si>
  <si>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</si>
  <si>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</si>
  <si>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</si>
  <si>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</si>
  <si>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</si>
  <si>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</si>
  <si>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</si>
  <si>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</si>
  <si>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</si>
  <si>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</si>
  <si>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</si>
  <si>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</si>
  <si>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</si>
  <si>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</si>
  <si>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</si>
  <si>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</si>
  <si>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</si>
  <si>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</si>
  <si>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</si>
  <si>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</si>
  <si>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</si>
  <si>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</si>
  <si>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</si>
  <si>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</si>
  <si>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</si>
  <si>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</si>
  <si>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</si>
  <si>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</si>
  <si>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</si>
  <si>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</si>
  <si>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</si>
  <si>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</si>
  <si>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</si>
  <si>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</si>
  <si>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</si>
  <si>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</si>
  <si>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</si>
  <si>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</si>
  <si>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</si>
  <si>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</si>
  <si>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</si>
  <si>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</si>
  <si>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</si>
  <si>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</si>
  <si>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</si>
  <si>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</si>
  <si>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</si>
  <si>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</si>
  <si>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</si>
  <si>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</si>
  <si>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</si>
  <si>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</si>
  <si>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</si>
  <si>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</si>
  <si>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</si>
  <si>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</si>
  <si>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</si>
  <si>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</si>
  <si>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</si>
  <si>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</si>
  <si>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</si>
  <si>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</si>
  <si>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</si>
  <si>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</si>
  <si>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</si>
  <si>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</si>
  <si>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</si>
  <si>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</si>
  <si>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</si>
  <si>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</si>
  <si>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</si>
  <si>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</si>
  <si>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</si>
  <si>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</si>
  <si>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</si>
  <si>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</si>
  <si>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</si>
  <si>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</si>
  <si>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</si>
  <si>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</si>
  <si>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</si>
  <si>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</si>
  <si>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</si>
  <si>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</si>
  <si>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</si>
  <si>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</si>
  <si>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</si>
  <si>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</si>
  <si>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</si>
  <si>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</si>
  <si>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</si>
  <si>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</si>
  <si>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</si>
  <si>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</si>
  <si>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</si>
  <si>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</si>
  <si>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</si>
  <si>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</si>
  <si>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</si>
  <si>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</si>
  <si>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</si>
  <si>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</si>
  <si>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</si>
  <si>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</si>
  <si>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</si>
  <si>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</si>
  <si>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</si>
  <si>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</si>
  <si>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</si>
  <si>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</si>
  <si>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</si>
  <si>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</si>
  <si>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</si>
  <si>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</si>
  <si>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</si>
  <si>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</si>
  <si>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</si>
  <si>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</si>
  <si>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</si>
  <si>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</si>
  <si>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</si>
  <si>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</si>
  <si>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</si>
  <si>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</si>
  <si>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</si>
  <si>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</si>
  <si>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</si>
  <si>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</si>
  <si>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</si>
  <si>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</si>
  <si>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</si>
  <si>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</si>
  <si>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</si>
  <si>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</si>
  <si>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</si>
  <si>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</si>
  <si>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</si>
  <si>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</si>
  <si>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</si>
  <si>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</si>
  <si>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</si>
  <si>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</si>
  <si>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</si>
  <si>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</si>
  <si>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</si>
  <si>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</si>
  <si>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</si>
  <si>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</si>
  <si>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</si>
  <si>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</si>
  <si>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</si>
  <si>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</si>
  <si>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</si>
  <si>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</si>
  <si>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</si>
  <si>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</si>
  <si>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</si>
  <si>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</si>
  <si>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</si>
  <si>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</si>
  <si>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</si>
  <si>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</si>
  <si>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</si>
  <si>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</si>
  <si>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</si>
  <si>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</si>
  <si>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</si>
  <si>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</si>
  <si>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</si>
  <si>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</si>
  <si>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</si>
  <si>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</si>
  <si>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</si>
  <si>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</si>
  <si>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</si>
  <si>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</si>
  <si>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</si>
  <si>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</si>
  <si>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</si>
  <si>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</si>
  <si>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</si>
  <si>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</si>
  <si>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2</t>
  </si>
  <si>
    <t>от 28.01.2026 № 2/1</t>
  </si>
  <si>
    <t>Распределение объемов и финансовых средств на оказание медицинской помощи с применением телемедицинских технологий 
в амбулаторных условиях на 2026 год</t>
  </si>
  <si>
    <t>Вид медицинской помощи</t>
  </si>
  <si>
    <t>Код услуги</t>
  </si>
  <si>
    <t>Наименование услуги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</si>
  <si>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</si>
  <si>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A06.30.002.996</t>
  </si>
  <si>
    <t>Проведение консультаций при дистанционном взаимодействии медицинских работников между собой с применением телемедицинских технологий</t>
  </si>
  <si>
    <t>Проведение консультаций при дистанционном взаимодействии медицинских работников между собой с применением телемедицинских технологий Итог</t>
  </si>
  <si>
    <t>A06.30.002.998</t>
  </si>
  <si>
    <t>Проведение дистанционного консилиума врачей с применением телемедицинских технологий</t>
  </si>
  <si>
    <t>Проведение дистанционного консилиума врачей с применением телемедицинских технологий Итог</t>
  </si>
  <si>
    <t>Консультация с применением телемедицинских технологий при дистанционном взаимодействии медицинских работников между собой Итог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</si>
  <si>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</si>
  <si>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A06.30.002.997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</si>
  <si>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</t>
  </si>
  <si>
    <t>КОГБУЗ «Арбажская центральная районная больница»</t>
  </si>
  <si>
    <t>КОГБУЗ «Белохолуницкая центральная районная больница»</t>
  </si>
  <si>
    <t>КОГБУЗ «Немская центральная районная больница»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</si>
  <si>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 Итог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</si>
  <si>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Итог</t>
  </si>
  <si>
    <t>Общий итог</t>
  </si>
  <si>
    <t>от 29.04.2026 № 7/4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</si>
</sst>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8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1621">
    <xf numFmtId="0" fontId="0" fillId="0" borderId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20" fillId="37" borderId="0" applyBorder="0" applyProtection="0"/>
    <xf numFmtId="0" fontId="20" fillId="38" borderId="0" applyNumberFormat="0" applyBorder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20" fillId="40" borderId="0" applyBorder="0" applyProtection="0"/>
    <xf numFmtId="0" fontId="20" fillId="41" borderId="0" applyNumberFormat="0" applyBorder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20" fillId="43" borderId="0" applyBorder="0" applyProtection="0"/>
    <xf numFmtId="0" fontId="20" fillId="44" borderId="0" applyNumberFormat="0" applyBorder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20" fillId="49" borderId="0" applyBorder="0" applyProtection="0"/>
    <xf numFmtId="0" fontId="20" fillId="50" borderId="0" applyNumberFormat="0" applyBorder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20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20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Border="0" applyProtection="0"/>
    <xf numFmtId="0" fontId="20" fillId="38" borderId="0" applyNumberFormat="0" applyBorder="0" applyProtection="0"/>
    <xf numFmtId="0" fontId="20" fillId="37" borderId="0" applyBorder="0" applyProtection="0"/>
    <xf numFmtId="0" fontId="20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1" fillId="14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20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Border="0" applyProtection="0"/>
    <xf numFmtId="0" fontId="20" fillId="41" borderId="0" applyNumberFormat="0" applyBorder="0" applyProtection="0"/>
    <xf numFmtId="0" fontId="20" fillId="40" borderId="0" applyBorder="0" applyProtection="0"/>
    <xf numFmtId="0" fontId="20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42" borderId="0" applyNumberFormat="0" applyBorder="0" applyAlignment="0" applyProtection="0"/>
    <xf numFmtId="0" fontId="1" fillId="18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20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Border="0" applyProtection="0"/>
    <xf numFmtId="0" fontId="20" fillId="44" borderId="0" applyNumberFormat="0" applyBorder="0" applyProtection="0"/>
    <xf numFmtId="0" fontId="20" fillId="43" borderId="0" applyBorder="0" applyProtection="0"/>
    <xf numFmtId="0" fontId="20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45" borderId="0" applyNumberFormat="0" applyBorder="0" applyAlignment="0" applyProtection="0"/>
    <xf numFmtId="0" fontId="1" fillId="22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20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1" fillId="26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20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9" borderId="0" applyBorder="0" applyProtection="0"/>
    <xf numFmtId="0" fontId="20" fillId="50" borderId="0" applyNumberFormat="0" applyBorder="0" applyProtection="0"/>
    <xf numFmtId="0" fontId="20" fillId="49" borderId="0" applyBorder="0" applyProtection="0"/>
    <xf numFmtId="0" fontId="20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1" borderId="0" applyNumberFormat="0" applyBorder="0" applyAlignment="0" applyProtection="0"/>
    <xf numFmtId="0" fontId="1" fillId="30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20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52" borderId="0" applyBorder="0" applyProtection="0"/>
    <xf numFmtId="0" fontId="20" fillId="53" borderId="0" applyNumberFormat="0" applyBorder="0" applyProtection="0"/>
    <xf numFmtId="0" fontId="20" fillId="52" borderId="0" applyBorder="0" applyProtection="0"/>
    <xf numFmtId="0" fontId="20" fillId="53" borderId="0" applyNumberFormat="0" applyBorder="0" applyProtection="0"/>
    <xf numFmtId="0" fontId="1" fillId="30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20" fillId="70" borderId="0" applyBorder="0" applyProtection="0"/>
    <xf numFmtId="0" fontId="20" fillId="71" borderId="0" applyNumberFormat="0" applyBorder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20" fillId="73" borderId="0" applyBorder="0" applyProtection="0"/>
    <xf numFmtId="0" fontId="20" fillId="74" borderId="0" applyNumberFormat="0" applyBorder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66" borderId="0" applyNumberFormat="0" applyBorder="0" applyAlignment="0" applyProtection="0"/>
    <xf numFmtId="0" fontId="1" fillId="11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20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9" borderId="0" applyNumberFormat="0" applyBorder="0" applyAlignment="0" applyProtection="0"/>
    <xf numFmtId="0" fontId="1" fillId="15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20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20" fillId="70" borderId="0" applyBorder="0" applyProtection="0"/>
    <xf numFmtId="0" fontId="20" fillId="71" borderId="0" applyNumberFormat="0" applyBorder="0" applyProtection="0"/>
    <xf numFmtId="0" fontId="20" fillId="70" borderId="0" applyBorder="0" applyProtection="0"/>
    <xf numFmtId="0" fontId="20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72" borderId="0" applyNumberFormat="0" applyBorder="0" applyAlignment="0" applyProtection="0"/>
    <xf numFmtId="0" fontId="1" fillId="19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20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20" fillId="73" borderId="0" applyBorder="0" applyProtection="0"/>
    <xf numFmtId="0" fontId="20" fillId="74" borderId="0" applyNumberFormat="0" applyBorder="0" applyProtection="0"/>
    <xf numFmtId="0" fontId="20" fillId="73" borderId="0" applyBorder="0" applyProtection="0"/>
    <xf numFmtId="0" fontId="20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45" borderId="0" applyNumberFormat="0" applyBorder="0" applyAlignment="0" applyProtection="0"/>
    <xf numFmtId="0" fontId="1" fillId="23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20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Border="0" applyProtection="0"/>
    <xf numFmtId="0" fontId="20" fillId="47" borderId="0" applyNumberFormat="0" applyBorder="0" applyProtection="0"/>
    <xf numFmtId="0" fontId="20" fillId="46" borderId="0" applyBorder="0" applyProtection="0"/>
    <xf numFmtId="0" fontId="20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6" borderId="0" applyNumberFormat="0" applyBorder="0" applyAlignment="0" applyProtection="0"/>
    <xf numFmtId="0" fontId="1" fillId="27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20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20" fillId="67" borderId="0" applyBorder="0" applyProtection="0"/>
    <xf numFmtId="0" fontId="20" fillId="68" borderId="0" applyNumberFormat="0" applyBorder="0" applyProtection="0"/>
    <xf numFmtId="0" fontId="20" fillId="67" borderId="0" applyBorder="0" applyProtection="0"/>
    <xf numFmtId="0" fontId="20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75" borderId="0" applyNumberFormat="0" applyBorder="0" applyAlignment="0" applyProtection="0"/>
    <xf numFmtId="0" fontId="1" fillId="31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20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20" fillId="76" borderId="0" applyBorder="0" applyProtection="0"/>
    <xf numFmtId="0" fontId="20" fillId="77" borderId="0" applyNumberFormat="0" applyBorder="0" applyProtection="0"/>
    <xf numFmtId="0" fontId="20" fillId="76" borderId="0" applyBorder="0" applyProtection="0"/>
    <xf numFmtId="0" fontId="20" fillId="77" borderId="0" applyNumberFormat="0" applyBorder="0" applyProtection="0"/>
    <xf numFmtId="0" fontId="1" fillId="31" borderId="0" applyNumberFormat="0" applyBorder="0" applyAlignment="0" applyProtection="0"/>
    <xf numFmtId="0" fontId="21" fillId="90" borderId="0" applyNumberFormat="0" applyBorder="0" applyAlignment="0" applyProtection="0"/>
    <xf numFmtId="0" fontId="22" fillId="91" borderId="0" applyBorder="0" applyProtection="0"/>
    <xf numFmtId="0" fontId="22" fillId="92" borderId="0" applyNumberFormat="0" applyBorder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1" fillId="99" borderId="0" applyNumberFormat="0" applyBorder="0" applyAlignment="0" applyProtection="0"/>
    <xf numFmtId="0" fontId="22" fillId="100" borderId="0" applyBorder="0" applyProtection="0"/>
    <xf numFmtId="0" fontId="22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2" fillId="91" borderId="0" applyBorder="0" applyProtection="0"/>
    <xf numFmtId="0" fontId="22" fillId="92" borderId="0" applyNumberFormat="0" applyBorder="0" applyProtection="0"/>
    <xf numFmtId="0" fontId="22" fillId="102" borderId="0" applyBorder="0" applyProtection="0"/>
    <xf numFmtId="0" fontId="22" fillId="103" borderId="0" applyNumberFormat="0" applyBorder="0" applyProtection="0"/>
    <xf numFmtId="164" fontId="21" fillId="90" borderId="0" applyNumberFormat="0" applyBorder="0" applyAlignment="0" applyProtection="0"/>
    <xf numFmtId="0" fontId="21" fillId="90" borderId="0" applyNumberFormat="0" applyBorder="0" applyAlignment="0" applyProtection="0"/>
    <xf numFmtId="0" fontId="22" fillId="91" borderId="0" applyBorder="0" applyProtection="0"/>
    <xf numFmtId="0" fontId="22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104" borderId="0" applyBorder="0" applyProtection="0"/>
    <xf numFmtId="0" fontId="22" fillId="105" borderId="0" applyNumberFormat="0" applyBorder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6" fillId="20" borderId="0" applyNumberFormat="0" applyBorder="0" applyAlignment="0" applyProtection="0"/>
    <xf numFmtId="0" fontId="22" fillId="106" borderId="0" applyBorder="0" applyProtection="0"/>
    <xf numFmtId="0" fontId="22" fillId="107" borderId="0" applyNumberFormat="0" applyBorder="0" applyProtection="0"/>
    <xf numFmtId="0" fontId="16" fillId="72" borderId="0" applyNumberFormat="0" applyBorder="0" applyAlignment="0" applyProtection="0"/>
    <xf numFmtId="0" fontId="22" fillId="107" borderId="0" applyNumberFormat="0" applyBorder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16" fillId="24" borderId="0" applyNumberFormat="0" applyBorder="0" applyAlignment="0" applyProtection="0"/>
    <xf numFmtId="0" fontId="22" fillId="108" borderId="0" applyBorder="0" applyProtection="0"/>
    <xf numFmtId="0" fontId="22" fillId="109" borderId="0" applyNumberFormat="0" applyBorder="0" applyProtection="0"/>
    <xf numFmtId="0" fontId="16" fillId="93" borderId="0" applyNumberFormat="0" applyBorder="0" applyAlignment="0" applyProtection="0"/>
    <xf numFmtId="0" fontId="22" fillId="109" borderId="0" applyNumberFormat="0" applyBorder="0" applyProtection="0"/>
    <xf numFmtId="164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2" fillId="110" borderId="0" applyBorder="0" applyProtection="0"/>
    <xf numFmtId="0" fontId="22" fillId="111" borderId="0" applyNumberFormat="0" applyBorder="0" applyProtection="0"/>
    <xf numFmtId="164" fontId="21" fillId="96" borderId="0" applyNumberFormat="0" applyBorder="0" applyAlignment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2" fillId="100" borderId="0" applyBorder="0" applyProtection="0"/>
    <xf numFmtId="0" fontId="22" fillId="101" borderId="0" applyNumberFormat="0" applyBorder="0" applyProtection="0"/>
    <xf numFmtId="0" fontId="16" fillId="32" borderId="0" applyNumberFormat="0" applyBorder="0" applyAlignment="0" applyProtection="0"/>
    <xf numFmtId="0" fontId="22" fillId="112" borderId="0" applyBorder="0" applyProtection="0"/>
    <xf numFmtId="0" fontId="22" fillId="113" borderId="0" applyNumberFormat="0" applyBorder="0" applyProtection="0"/>
    <xf numFmtId="0" fontId="16" fillId="99" borderId="0" applyNumberFormat="0" applyBorder="0" applyAlignment="0" applyProtection="0"/>
    <xf numFmtId="0" fontId="22" fillId="113" borderId="0" applyNumberFormat="0" applyBorder="0" applyProtection="0"/>
    <xf numFmtId="164" fontId="21" fillId="99" borderId="0" applyNumberFormat="0" applyBorder="0" applyAlignment="0" applyProtection="0"/>
    <xf numFmtId="0" fontId="21" fillId="99" borderId="0" applyNumberFormat="0" applyBorder="0" applyAlignment="0" applyProtection="0"/>
    <xf numFmtId="0" fontId="22" fillId="100" borderId="0" applyBorder="0" applyProtection="0"/>
    <xf numFmtId="0" fontId="22" fillId="101" borderId="0" applyNumberFormat="0" applyBorder="0" applyProtection="0"/>
    <xf numFmtId="0" fontId="21" fillId="114" borderId="0" applyNumberFormat="0" applyBorder="0" applyAlignment="0" applyProtection="0"/>
    <xf numFmtId="0" fontId="22" fillId="115" borderId="0" applyBorder="0" applyProtection="0"/>
    <xf numFmtId="0" fontId="22" fillId="116" borderId="0" applyNumberFormat="0" applyBorder="0" applyProtection="0"/>
    <xf numFmtId="0" fontId="21" fillId="117" borderId="0" applyNumberFormat="0" applyBorder="0" applyAlignment="0" applyProtection="0"/>
    <xf numFmtId="0" fontId="22" fillId="118" borderId="0" applyBorder="0" applyProtection="0"/>
    <xf numFmtId="0" fontId="22" fillId="119" borderId="0" applyNumberFormat="0" applyBorder="0" applyProtection="0"/>
    <xf numFmtId="0" fontId="21" fillId="120" borderId="0" applyNumberFormat="0" applyBorder="0" applyAlignment="0" applyProtection="0"/>
    <xf numFmtId="0" fontId="22" fillId="121" borderId="0" applyBorder="0" applyProtection="0"/>
    <xf numFmtId="0" fontId="22" fillId="122" borderId="0" applyNumberFormat="0" applyBorder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1" fillId="123" borderId="0" applyNumberFormat="0" applyBorder="0" applyAlignment="0" applyProtection="0"/>
    <xf numFmtId="0" fontId="22" fillId="124" borderId="0" applyBorder="0" applyProtection="0"/>
    <xf numFmtId="0" fontId="22" fillId="125" borderId="0" applyNumberFormat="0" applyBorder="0" applyProtection="0"/>
    <xf numFmtId="0" fontId="23" fillId="39" borderId="0" applyNumberFormat="0" applyBorder="0" applyAlignment="0" applyProtection="0"/>
    <xf numFmtId="0" fontId="24" fillId="126" borderId="0" applyBorder="0" applyProtection="0"/>
    <xf numFmtId="0" fontId="24" fillId="41" borderId="0" applyNumberFormat="0" applyBorder="0" applyProtection="0"/>
    <xf numFmtId="0" fontId="25" fillId="0" borderId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28" fillId="129" borderId="18" applyNumberFormat="0" applyAlignment="0" applyProtection="0"/>
    <xf numFmtId="0" fontId="29" fillId="130" borderId="19" applyProtection="0"/>
    <xf numFmtId="0" fontId="29" fillId="131" borderId="19" applyNumberFormat="0" applyProtection="0"/>
    <xf numFmtId="0" fontId="25" fillId="0" borderId="0"/>
    <xf numFmtId="164" fontId="20" fillId="0" borderId="0" applyBorder="0" applyProtection="0"/>
    <xf numFmtId="0" fontId="20" fillId="0" borderId="0" applyNumberFormat="0" applyBorder="0" applyProtection="0"/>
    <xf numFmtId="0" fontId="20" fillId="0" borderId="0" applyNumberFormat="0" applyBorder="0" applyProtection="0"/>
    <xf numFmtId="164" fontId="19" fillId="0" borderId="0" applyBorder="0" applyProtection="0"/>
    <xf numFmtId="0" fontId="30" fillId="0" borderId="0" applyNumberFormat="0" applyFill="0" applyBorder="0" applyAlignment="0" applyProtection="0"/>
    <xf numFmtId="0" fontId="31" fillId="0" borderId="0" applyBorder="0" applyProtection="0"/>
    <xf numFmtId="0" fontId="31" fillId="0" borderId="0" applyNumberFormat="0" applyBorder="0" applyProtection="0"/>
    <xf numFmtId="0" fontId="32" fillId="42" borderId="0" applyNumberFormat="0" applyBorder="0" applyAlignment="0" applyProtection="0"/>
    <xf numFmtId="0" fontId="33" fillId="43" borderId="0" applyBorder="0" applyProtection="0"/>
    <xf numFmtId="0" fontId="33" fillId="44" borderId="0" applyNumberFormat="0" applyBorder="0" applyProtection="0"/>
    <xf numFmtId="0" fontId="34" fillId="0" borderId="0" applyNumberFormat="0" applyBorder="0" applyProtection="0">
      <alignment horizontal="center"/>
    </xf>
    <xf numFmtId="0" fontId="35" fillId="0" borderId="20" applyNumberFormat="0" applyFill="0" applyAlignment="0" applyProtection="0"/>
    <xf numFmtId="0" fontId="36" fillId="0" borderId="21" applyNumberFormat="0" applyProtection="0"/>
    <xf numFmtId="0" fontId="36" fillId="0" borderId="22" applyProtection="0"/>
    <xf numFmtId="0" fontId="37" fillId="0" borderId="23" applyNumberFormat="0" applyFill="0" applyAlignment="0" applyProtection="0"/>
    <xf numFmtId="0" fontId="38" fillId="0" borderId="24" applyNumberFormat="0" applyProtection="0"/>
    <xf numFmtId="0" fontId="38" fillId="0" borderId="25" applyProtection="0"/>
    <xf numFmtId="0" fontId="39" fillId="0" borderId="26" applyNumberFormat="0" applyFill="0" applyAlignment="0" applyProtection="0"/>
    <xf numFmtId="0" fontId="40" fillId="0" borderId="27" applyProtection="0"/>
    <xf numFmtId="0" fontId="40" fillId="0" borderId="28" applyNumberFormat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34" fillId="0" borderId="0" applyNumberFormat="0" applyBorder="0" applyProtection="0">
      <alignment horizontal="center" textRotation="90"/>
    </xf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43" fillId="0" borderId="29" applyNumberFormat="0" applyFill="0" applyAlignment="0" applyProtection="0"/>
    <xf numFmtId="0" fontId="44" fillId="0" borderId="30" applyProtection="0"/>
    <xf numFmtId="0" fontId="44" fillId="0" borderId="30" applyNumberFormat="0" applyProtection="0"/>
    <xf numFmtId="0" fontId="45" fillId="132" borderId="0" applyNumberFormat="0" applyBorder="0" applyAlignment="0" applyProtection="0"/>
    <xf numFmtId="0" fontId="46" fillId="133" borderId="0" applyNumberFormat="0" applyBorder="0" applyProtection="0"/>
    <xf numFmtId="0" fontId="46" fillId="134" borderId="0" applyBorder="0" applyProtection="0"/>
    <xf numFmtId="0" fontId="47" fillId="0" borderId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48" fillId="135" borderId="31" applyNumberFormat="0" applyFont="0" applyAlignment="0" applyProtection="0"/>
    <xf numFmtId="0" fontId="49" fillId="137" borderId="32" applyNumberFormat="0" applyFont="0" applyProtection="0"/>
    <xf numFmtId="0" fontId="20" fillId="136" borderId="32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52" fillId="0" borderId="0" applyNumberFormat="0" applyBorder="0" applyProtection="0"/>
    <xf numFmtId="165" fontId="52" fillId="0" borderId="0" applyBorder="0" applyProtection="0"/>
    <xf numFmtId="0" fontId="53" fillId="0" borderId="0">
      <alignment horizontal="right" vertical="center"/>
    </xf>
    <xf numFmtId="0" fontId="54" fillId="0" borderId="0">
      <alignment horizontal="right" vertical="center"/>
    </xf>
    <xf numFmtId="164" fontId="54" fillId="0" borderId="0" applyBorder="0" applyProtection="0">
      <alignment horizontal="right" vertical="center"/>
    </xf>
    <xf numFmtId="0" fontId="55" fillId="0" borderId="0">
      <alignment horizontal="left" wrapText="1"/>
    </xf>
    <xf numFmtId="0" fontId="56" fillId="0" borderId="0"/>
    <xf numFmtId="0" fontId="20" fillId="0" borderId="0"/>
    <xf numFmtId="164" fontId="20" fillId="0" borderId="0" applyBorder="0" applyProtection="0"/>
    <xf numFmtId="0" fontId="56" fillId="0" borderId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59" fillId="0" borderId="0" applyNumberFormat="0" applyBorder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25" fillId="0" borderId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3" fillId="0" borderId="0" applyNumberFormat="0" applyBorder="0" applyProtection="0"/>
    <xf numFmtId="0" fontId="64" fillId="138" borderId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center" vertical="center"/>
    </xf>
    <xf numFmtId="0" fontId="64" fillId="0" borderId="0"/>
    <xf numFmtId="0" fontId="64" fillId="138" borderId="37"/>
    <xf numFmtId="0" fontId="65" fillId="0" borderId="38">
      <alignment horizontal="center" vertical="center" wrapText="1"/>
    </xf>
    <xf numFmtId="0" fontId="64" fillId="138" borderId="39"/>
    <xf numFmtId="1" fontId="64" fillId="0" borderId="38">
      <alignment horizontal="left" vertical="top"/>
    </xf>
    <xf numFmtId="1" fontId="66" fillId="0" borderId="38">
      <alignment horizontal="left" vertical="top" wrapText="1"/>
    </xf>
    <xf numFmtId="0" fontId="65" fillId="0" borderId="38">
      <alignment horizontal="left"/>
    </xf>
    <xf numFmtId="0" fontId="65" fillId="0" borderId="38">
      <alignment horizontal="left"/>
    </xf>
    <xf numFmtId="0" fontId="64" fillId="0" borderId="39"/>
    <xf numFmtId="0" fontId="64" fillId="0" borderId="0">
      <alignment wrapText="1"/>
    </xf>
    <xf numFmtId="0" fontId="64" fillId="0" borderId="38">
      <alignment horizontal="left" vertical="top" wrapText="1"/>
    </xf>
    <xf numFmtId="0" fontId="65" fillId="0" borderId="38">
      <alignment horizontal="center" vertical="center" wrapText="1"/>
    </xf>
    <xf numFmtId="0" fontId="65" fillId="0" borderId="38">
      <alignment horizontal="center" vertical="center" wrapText="1"/>
    </xf>
    <xf numFmtId="4" fontId="65" fillId="0" borderId="38">
      <alignment horizontal="right" vertical="top" shrinkToFit="1"/>
    </xf>
    <xf numFmtId="4" fontId="65" fillId="139" borderId="38">
      <alignment horizontal="right" vertical="top" shrinkToFit="1"/>
    </xf>
    <xf numFmtId="4" fontId="65" fillId="140" borderId="38">
      <alignment horizontal="right" vertical="top" shrinkToFit="1"/>
    </xf>
    <xf numFmtId="166" fontId="64" fillId="0" borderId="0"/>
    <xf numFmtId="4" fontId="64" fillId="0" borderId="38">
      <alignment horizontal="right" vertical="top" shrinkToFit="1"/>
    </xf>
    <xf numFmtId="4" fontId="64" fillId="139" borderId="38">
      <alignment horizontal="right" vertical="top" shrinkToFit="1"/>
    </xf>
    <xf numFmtId="0" fontId="65" fillId="0" borderId="0">
      <alignment horizontal="center"/>
    </xf>
    <xf numFmtId="0" fontId="67" fillId="0" borderId="40">
      <alignment horizontal="right"/>
    </xf>
    <xf numFmtId="0" fontId="65" fillId="0" borderId="38">
      <alignment horizontal="center" vertical="center" wrapText="1"/>
    </xf>
    <xf numFmtId="0" fontId="67" fillId="0" borderId="41">
      <alignment horizontal="right" vertical="top"/>
    </xf>
    <xf numFmtId="49" fontId="64" fillId="0" borderId="42">
      <alignment horizontal="center" vertical="center"/>
    </xf>
    <xf numFmtId="0" fontId="64" fillId="0" borderId="43"/>
    <xf numFmtId="0" fontId="67" fillId="0" borderId="0">
      <alignment horizontal="right"/>
    </xf>
    <xf numFmtId="0" fontId="64" fillId="138" borderId="3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2" fillId="115" borderId="0" applyBorder="0" applyProtection="0"/>
    <xf numFmtId="0" fontId="22" fillId="116" borderId="0" applyNumberFormat="0" applyBorder="0" applyProtection="0"/>
    <xf numFmtId="0" fontId="22" fillId="141" borderId="0" applyBorder="0" applyProtection="0"/>
    <xf numFmtId="0" fontId="22" fillId="142" borderId="0" applyNumberFormat="0" applyBorder="0" applyProtection="0"/>
    <xf numFmtId="164" fontId="21" fillId="114" borderId="0" applyNumberFormat="0" applyBorder="0" applyAlignment="0" applyProtection="0"/>
    <xf numFmtId="0" fontId="21" fillId="114" borderId="0" applyNumberFormat="0" applyBorder="0" applyAlignment="0" applyProtection="0"/>
    <xf numFmtId="0" fontId="22" fillId="115" borderId="0" applyBorder="0" applyProtection="0"/>
    <xf numFmtId="0" fontId="22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2" fillId="118" borderId="0" applyBorder="0" applyProtection="0"/>
    <xf numFmtId="0" fontId="22" fillId="119" borderId="0" applyNumberFormat="0" applyBorder="0" applyProtection="0"/>
    <xf numFmtId="0" fontId="22" fillId="143" borderId="0" applyBorder="0" applyProtection="0"/>
    <xf numFmtId="0" fontId="22" fillId="144" borderId="0" applyNumberFormat="0" applyBorder="0" applyProtection="0"/>
    <xf numFmtId="164" fontId="21" fillId="117" borderId="0" applyNumberFormat="0" applyBorder="0" applyAlignment="0" applyProtection="0"/>
    <xf numFmtId="0" fontId="21" fillId="117" borderId="0" applyNumberFormat="0" applyBorder="0" applyAlignment="0" applyProtection="0"/>
    <xf numFmtId="0" fontId="22" fillId="118" borderId="0" applyBorder="0" applyProtection="0"/>
    <xf numFmtId="0" fontId="22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2" fillId="121" borderId="0" applyBorder="0" applyProtection="0"/>
    <xf numFmtId="0" fontId="22" fillId="122" borderId="0" applyNumberFormat="0" applyBorder="0" applyProtection="0"/>
    <xf numFmtId="0" fontId="22" fillId="145" borderId="0" applyBorder="0" applyProtection="0"/>
    <xf numFmtId="0" fontId="22" fillId="146" borderId="0" applyNumberFormat="0" applyBorder="0" applyProtection="0"/>
    <xf numFmtId="164" fontId="21" fillId="120" borderId="0" applyNumberFormat="0" applyBorder="0" applyAlignment="0" applyProtection="0"/>
    <xf numFmtId="0" fontId="21" fillId="120" borderId="0" applyNumberFormat="0" applyBorder="0" applyAlignment="0" applyProtection="0"/>
    <xf numFmtId="0" fontId="22" fillId="121" borderId="0" applyBorder="0" applyProtection="0"/>
    <xf numFmtId="0" fontId="22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22" fillId="147" borderId="0" applyBorder="0" applyProtection="0"/>
    <xf numFmtId="0" fontId="22" fillId="148" borderId="0" applyNumberFormat="0" applyBorder="0" applyProtection="0"/>
    <xf numFmtId="164" fontId="21" fillId="93" borderId="0" applyNumberFormat="0" applyBorder="0" applyAlignment="0" applyProtection="0"/>
    <xf numFmtId="0" fontId="21" fillId="93" borderId="0" applyNumberFormat="0" applyBorder="0" applyAlignment="0" applyProtection="0"/>
    <xf numFmtId="0" fontId="22" fillId="94" borderId="0" applyBorder="0" applyProtection="0"/>
    <xf numFmtId="0" fontId="22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22" fillId="149" borderId="0" applyBorder="0" applyProtection="0"/>
    <xf numFmtId="0" fontId="22" fillId="150" borderId="0" applyNumberFormat="0" applyBorder="0" applyProtection="0"/>
    <xf numFmtId="164" fontId="21" fillId="96" borderId="0" applyNumberFormat="0" applyBorder="0" applyAlignment="0" applyProtection="0"/>
    <xf numFmtId="0" fontId="21" fillId="96" borderId="0" applyNumberFormat="0" applyBorder="0" applyAlignment="0" applyProtection="0"/>
    <xf numFmtId="0" fontId="22" fillId="97" borderId="0" applyBorder="0" applyProtection="0"/>
    <xf numFmtId="0" fontId="22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2" fillId="124" borderId="0" applyBorder="0" applyProtection="0"/>
    <xf numFmtId="0" fontId="22" fillId="125" borderId="0" applyNumberFormat="0" applyBorder="0" applyProtection="0"/>
    <xf numFmtId="0" fontId="22" fillId="151" borderId="0" applyBorder="0" applyProtection="0"/>
    <xf numFmtId="0" fontId="22" fillId="152" borderId="0" applyNumberFormat="0" applyBorder="0" applyProtection="0"/>
    <xf numFmtId="164" fontId="21" fillId="123" borderId="0" applyNumberFormat="0" applyBorder="0" applyAlignment="0" applyProtection="0"/>
    <xf numFmtId="0" fontId="21" fillId="123" borderId="0" applyNumberFormat="0" applyBorder="0" applyAlignment="0" applyProtection="0"/>
    <xf numFmtId="0" fontId="22" fillId="124" borderId="0" applyBorder="0" applyProtection="0"/>
    <xf numFmtId="0" fontId="22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2" borderId="17" applyProtection="0"/>
    <xf numFmtId="0" fontId="42" fillId="53" borderId="17" applyNumberFormat="0" applyProtection="0"/>
    <xf numFmtId="0" fontId="41" fillId="51" borderId="16" applyNumberFormat="0" applyAlignment="0" applyProtection="0"/>
    <xf numFmtId="0" fontId="68" fillId="53" borderId="4" applyNumberFormat="0" applyProtection="0"/>
    <xf numFmtId="164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1" fillId="51" borderId="16" applyNumberFormat="0" applyAlignment="0" applyProtection="0"/>
    <xf numFmtId="0" fontId="42" fillId="53" borderId="1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53" borderId="34" applyProtection="0"/>
    <xf numFmtId="0" fontId="51" fillId="128" borderId="34" applyNumberFormat="0" applyProtection="0"/>
    <xf numFmtId="0" fontId="50" fillId="127" borderId="33" applyNumberFormat="0" applyAlignment="0" applyProtection="0"/>
    <xf numFmtId="0" fontId="69" fillId="154" borderId="5" applyNumberFormat="0" applyProtection="0"/>
    <xf numFmtId="164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0" fillId="127" borderId="33" applyNumberFormat="0" applyAlignment="0" applyProtection="0"/>
    <xf numFmtId="0" fontId="51" fillId="128" borderId="3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53" borderId="17" applyProtection="0"/>
    <xf numFmtId="0" fontId="27" fillId="128" borderId="17" applyNumberFormat="0" applyProtection="0"/>
    <xf numFmtId="0" fontId="26" fillId="127" borderId="16" applyNumberFormat="0" applyAlignment="0" applyProtection="0"/>
    <xf numFmtId="0" fontId="70" fillId="154" borderId="4" applyNumberFormat="0" applyProtection="0"/>
    <xf numFmtId="164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6" fillId="127" borderId="16" applyNumberFormat="0" applyAlignment="0" applyProtection="0"/>
    <xf numFmtId="0" fontId="27" fillId="128" borderId="17" applyNumberFormat="0" applyProtection="0"/>
    <xf numFmtId="0" fontId="71" fillId="0" borderId="0" applyNumberFormat="0" applyFill="0" applyBorder="0" applyAlignment="0" applyProtection="0"/>
    <xf numFmtId="0" fontId="6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44" applyProtection="0"/>
    <xf numFmtId="0" fontId="36" fillId="0" borderId="21" applyNumberFormat="0" applyProtection="0"/>
    <xf numFmtId="0" fontId="72" fillId="0" borderId="45" applyProtection="0"/>
    <xf numFmtId="0" fontId="72" fillId="0" borderId="46" applyNumberFormat="0" applyProtection="0"/>
    <xf numFmtId="164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44" applyProtection="0"/>
    <xf numFmtId="0" fontId="36" fillId="0" borderId="2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8" fillId="0" borderId="25" applyProtection="0"/>
    <xf numFmtId="0" fontId="38" fillId="0" borderId="24" applyNumberFormat="0" applyProtection="0"/>
    <xf numFmtId="0" fontId="73" fillId="0" borderId="47" applyProtection="0"/>
    <xf numFmtId="0" fontId="73" fillId="0" borderId="48" applyNumberFormat="0" applyProtection="0"/>
    <xf numFmtId="164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8" fillId="0" borderId="25" applyProtection="0"/>
    <xf numFmtId="0" fontId="38" fillId="0" borderId="2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0" fillId="0" borderId="27" applyProtection="0"/>
    <xf numFmtId="0" fontId="40" fillId="0" borderId="28" applyNumberFormat="0" applyProtection="0"/>
    <xf numFmtId="0" fontId="74" fillId="0" borderId="49" applyProtection="0"/>
    <xf numFmtId="0" fontId="74" fillId="0" borderId="50" applyNumberFormat="0" applyProtection="0"/>
    <xf numFmtId="164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0" fillId="0" borderId="27" applyProtection="0"/>
    <xf numFmtId="0" fontId="40" fillId="0" borderId="2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74" fillId="0" borderId="0" applyBorder="0" applyProtection="0"/>
    <xf numFmtId="0" fontId="74" fillId="0" borderId="0" applyNumberFormat="0" applyBorder="0" applyProtection="0"/>
    <xf numFmtId="164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75" fillId="0" borderId="0" applyBorder="0" applyProtection="0">
      <alignment horizontal="left"/>
    </xf>
    <xf numFmtId="0" fontId="76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51" applyProtection="0"/>
    <xf numFmtId="0" fontId="61" fillId="0" borderId="36" applyNumberFormat="0" applyProtection="0"/>
    <xf numFmtId="0" fontId="60" fillId="0" borderId="35" applyNumberFormat="0" applyFill="0" applyAlignment="0" applyProtection="0"/>
    <xf numFmtId="0" fontId="61" fillId="0" borderId="52" applyNumberFormat="0" applyProtection="0"/>
    <xf numFmtId="164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0" fillId="0" borderId="35" applyNumberFormat="0" applyFill="0" applyAlignment="0" applyProtection="0"/>
    <xf numFmtId="0" fontId="61" fillId="0" borderId="36" applyNumberFormat="0" applyProtection="0"/>
    <xf numFmtId="0" fontId="76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130" borderId="19" applyProtection="0"/>
    <xf numFmtId="0" fontId="29" fillId="131" borderId="19" applyNumberFormat="0" applyProtection="0"/>
    <xf numFmtId="0" fontId="29" fillId="155" borderId="7" applyProtection="0"/>
    <xf numFmtId="0" fontId="29" fillId="156" borderId="7" applyNumberFormat="0" applyProtection="0"/>
    <xf numFmtId="164" fontId="28" fillId="129" borderId="18" applyNumberFormat="0" applyAlignment="0" applyProtection="0"/>
    <xf numFmtId="0" fontId="28" fillId="129" borderId="18" applyNumberFormat="0" applyAlignment="0" applyProtection="0"/>
    <xf numFmtId="0" fontId="29" fillId="130" borderId="19" applyProtection="0"/>
    <xf numFmtId="0" fontId="29" fillId="131" borderId="19" applyNumberFormat="0" applyProtection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59" fillId="0" borderId="0" applyNumberFormat="0" applyBorder="0" applyProtection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5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6" fillId="134" borderId="0" applyBorder="0" applyProtection="0"/>
    <xf numFmtId="0" fontId="46" fillId="133" borderId="0" applyNumberFormat="0" applyBorder="0" applyProtection="0"/>
    <xf numFmtId="0" fontId="77" fillId="157" borderId="0" applyBorder="0" applyProtection="0"/>
    <xf numFmtId="0" fontId="77" fillId="158" borderId="0" applyNumberFormat="0" applyBorder="0" applyProtection="0"/>
    <xf numFmtId="164" fontId="45" fillId="132" borderId="0" applyNumberFormat="0" applyBorder="0" applyAlignment="0" applyProtection="0"/>
    <xf numFmtId="0" fontId="45" fillId="132" borderId="0" applyNumberFormat="0" applyBorder="0" applyAlignment="0" applyProtection="0"/>
    <xf numFmtId="0" fontId="46" fillId="134" borderId="0" applyBorder="0" applyProtection="0"/>
    <xf numFmtId="0" fontId="46" fillId="133" borderId="0" applyNumberFormat="0" applyBorder="0" applyProtection="0"/>
    <xf numFmtId="0" fontId="48" fillId="0" borderId="0" applyNumberFormat="0" applyFont="0" applyFill="0" applyBorder="0" applyAlignment="0" applyProtection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80" fillId="0" borderId="0"/>
    <xf numFmtId="0" fontId="80" fillId="0" borderId="0"/>
    <xf numFmtId="0" fontId="82" fillId="0" borderId="0"/>
    <xf numFmtId="0" fontId="83" fillId="0" borderId="0"/>
    <xf numFmtId="164" fontId="83" fillId="0" borderId="0" applyBorder="0" applyProtection="0"/>
    <xf numFmtId="0" fontId="84" fillId="0" borderId="0"/>
    <xf numFmtId="0" fontId="83" fillId="0" borderId="0"/>
    <xf numFmtId="164" fontId="83" fillId="0" borderId="0" applyBorder="0" applyProtection="0"/>
    <xf numFmtId="0" fontId="85" fillId="0" borderId="0"/>
    <xf numFmtId="0" fontId="86" fillId="0" borderId="0"/>
    <xf numFmtId="0" fontId="82" fillId="0" borderId="0"/>
    <xf numFmtId="0" fontId="84" fillId="0" borderId="0"/>
    <xf numFmtId="0" fontId="83" fillId="0" borderId="0"/>
    <xf numFmtId="164" fontId="83" fillId="0" borderId="0" applyBorder="0" applyProtection="0"/>
    <xf numFmtId="0" fontId="83" fillId="0" borderId="0"/>
    <xf numFmtId="164" fontId="83" fillId="0" borderId="0" applyBorder="0" applyProtection="0"/>
    <xf numFmtId="164" fontId="84" fillId="0" borderId="0"/>
    <xf numFmtId="0" fontId="84" fillId="0" borderId="0"/>
    <xf numFmtId="0" fontId="19" fillId="0" borderId="0"/>
    <xf numFmtId="0" fontId="20" fillId="0" borderId="0"/>
    <xf numFmtId="164" fontId="20" fillId="0" borderId="0" applyBorder="0" applyProtection="0"/>
    <xf numFmtId="0" fontId="83" fillId="0" borderId="0"/>
    <xf numFmtId="164" fontId="83" fillId="0" borderId="0" applyBorder="0" applyProtection="0"/>
    <xf numFmtId="0" fontId="87" fillId="0" borderId="0"/>
    <xf numFmtId="0" fontId="85" fillId="0" borderId="0"/>
    <xf numFmtId="0" fontId="76" fillId="0" borderId="0"/>
    <xf numFmtId="164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164" fontId="1" fillId="0" borderId="0"/>
    <xf numFmtId="0" fontId="1" fillId="0" borderId="0"/>
    <xf numFmtId="164" fontId="19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8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0" fillId="0" borderId="0"/>
    <xf numFmtId="164" fontId="89" fillId="0" borderId="0" applyBorder="0" applyProtection="0"/>
    <xf numFmtId="0" fontId="85" fillId="0" borderId="0"/>
    <xf numFmtId="164" fontId="86" fillId="0" borderId="0" applyBorder="0" applyProtection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90" fillId="0" borderId="0"/>
    <xf numFmtId="164" fontId="20" fillId="0" borderId="0" applyBorder="0" applyProtection="0"/>
    <xf numFmtId="0" fontId="91" fillId="0" borderId="0"/>
    <xf numFmtId="0" fontId="90" fillId="0" borderId="0"/>
    <xf numFmtId="164" fontId="20" fillId="0" borderId="0" applyBorder="0" applyProtection="0"/>
    <xf numFmtId="0" fontId="83" fillId="0" borderId="0"/>
    <xf numFmtId="164" fontId="83" fillId="0" borderId="0" applyBorder="0" applyProtection="0"/>
    <xf numFmtId="164" fontId="84" fillId="0" borderId="0"/>
    <xf numFmtId="0" fontId="79" fillId="0" borderId="0"/>
    <xf numFmtId="0" fontId="1" fillId="0" borderId="0"/>
    <xf numFmtId="0" fontId="1" fillId="0" borderId="0"/>
    <xf numFmtId="0" fontId="87" fillId="0" borderId="0"/>
    <xf numFmtId="0" fontId="86" fillId="0" borderId="0"/>
    <xf numFmtId="164" fontId="86" fillId="0" borderId="0" applyBorder="0" applyProtection="0"/>
    <xf numFmtId="0" fontId="86" fillId="0" borderId="0"/>
    <xf numFmtId="164" fontId="86" fillId="0" borderId="0" applyBorder="0" applyProtection="0"/>
    <xf numFmtId="164" fontId="8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8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4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82" fillId="0" borderId="0"/>
    <xf numFmtId="0" fontId="80" fillId="0" borderId="0"/>
    <xf numFmtId="0" fontId="84" fillId="0" borderId="0"/>
    <xf numFmtId="0" fontId="83" fillId="0" borderId="0"/>
    <xf numFmtId="164" fontId="83" fillId="0" borderId="0" applyBorder="0" applyProtection="0"/>
    <xf numFmtId="164" fontId="89" fillId="0" borderId="0" applyBorder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83" fillId="0" borderId="0" applyBorder="0" applyProtection="0"/>
    <xf numFmtId="164" fontId="84" fillId="0" borderId="0"/>
    <xf numFmtId="0" fontId="8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80" fillId="0" borderId="0"/>
    <xf numFmtId="164" fontId="89" fillId="0" borderId="0" applyBorder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20" fillId="0" borderId="0"/>
    <xf numFmtId="0" fontId="85" fillId="0" borderId="0"/>
    <xf numFmtId="164" fontId="87" fillId="0" borderId="0"/>
    <xf numFmtId="0" fontId="20" fillId="0" borderId="0"/>
    <xf numFmtId="0" fontId="90" fillId="0" borderId="0"/>
    <xf numFmtId="164" fontId="20" fillId="0" borderId="0" applyBorder="0" applyProtection="0"/>
    <xf numFmtId="0" fontId="80" fillId="0" borderId="0"/>
    <xf numFmtId="0" fontId="4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86" fillId="0" borderId="0" applyBorder="0" applyProtection="0"/>
    <xf numFmtId="0" fontId="85" fillId="0" borderId="0"/>
    <xf numFmtId="0" fontId="87" fillId="0" borderId="0"/>
    <xf numFmtId="0" fontId="86" fillId="0" borderId="0"/>
    <xf numFmtId="164" fontId="86" fillId="0" borderId="0" applyBorder="0" applyProtection="0"/>
    <xf numFmtId="0" fontId="80" fillId="0" borderId="0"/>
    <xf numFmtId="164" fontId="86" fillId="0" borderId="0" applyBorder="0" applyProtection="0"/>
    <xf numFmtId="164" fontId="87" fillId="0" borderId="0"/>
    <xf numFmtId="0" fontId="87" fillId="0" borderId="0"/>
    <xf numFmtId="0" fontId="87" fillId="0" borderId="0"/>
    <xf numFmtId="0" fontId="86" fillId="0" borderId="0"/>
    <xf numFmtId="164" fontId="86" fillId="0" borderId="0" applyBorder="0" applyProtection="0"/>
    <xf numFmtId="0" fontId="88" fillId="0" borderId="0"/>
    <xf numFmtId="0" fontId="88" fillId="0" borderId="0"/>
    <xf numFmtId="0" fontId="87" fillId="0" borderId="0"/>
    <xf numFmtId="0" fontId="85" fillId="0" borderId="0"/>
    <xf numFmtId="164" fontId="86" fillId="0" borderId="0" applyBorder="0" applyProtection="0"/>
    <xf numFmtId="164" fontId="92" fillId="0" borderId="0"/>
    <xf numFmtId="0" fontId="87" fillId="0" borderId="0"/>
    <xf numFmtId="0" fontId="87" fillId="0" borderId="0"/>
    <xf numFmtId="0" fontId="86" fillId="0" borderId="0"/>
    <xf numFmtId="164" fontId="86" fillId="0" borderId="0" applyBorder="0" applyProtection="0"/>
    <xf numFmtId="0" fontId="86" fillId="0" borderId="0"/>
    <xf numFmtId="164" fontId="86" fillId="0" borderId="0" applyBorder="0" applyProtection="0"/>
    <xf numFmtId="0" fontId="79" fillId="0" borderId="0"/>
    <xf numFmtId="0" fontId="90" fillId="0" borderId="0"/>
    <xf numFmtId="164" fontId="20" fillId="0" borderId="0" applyBorder="0" applyProtection="0"/>
    <xf numFmtId="0" fontId="87" fillId="0" borderId="0"/>
    <xf numFmtId="0" fontId="86" fillId="0" borderId="0"/>
    <xf numFmtId="164" fontId="86" fillId="0" borderId="0" applyBorder="0" applyProtection="0"/>
    <xf numFmtId="0" fontId="80" fillId="0" borderId="0"/>
    <xf numFmtId="164" fontId="89" fillId="0" borderId="0" applyBorder="0" applyProtection="0"/>
    <xf numFmtId="0" fontId="88" fillId="0" borderId="0"/>
    <xf numFmtId="0" fontId="93" fillId="0" borderId="0"/>
    <xf numFmtId="164" fontId="93" fillId="0" borderId="0" applyBorder="0" applyProtection="0"/>
    <xf numFmtId="0" fontId="48" fillId="0" borderId="0"/>
    <xf numFmtId="164" fontId="92" fillId="0" borderId="0"/>
    <xf numFmtId="164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87" fillId="0" borderId="0"/>
    <xf numFmtId="0" fontId="86" fillId="0" borderId="0"/>
    <xf numFmtId="164" fontId="86" fillId="0" borderId="0" applyBorder="0" applyProtection="0"/>
    <xf numFmtId="0" fontId="85" fillId="0" borderId="0"/>
    <xf numFmtId="164" fontId="20" fillId="0" borderId="0" applyBorder="0" applyProtection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164" fontId="8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164" fontId="86" fillId="0" borderId="0" applyBorder="0" applyProtection="0"/>
    <xf numFmtId="0" fontId="85" fillId="0" borderId="0"/>
    <xf numFmtId="0" fontId="79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164" fontId="89" fillId="0" borderId="0" applyBorder="0" applyProtection="0"/>
    <xf numFmtId="0" fontId="85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164" fontId="19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164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0" fontId="1" fillId="0" borderId="0"/>
    <xf numFmtId="164" fontId="19" fillId="0" borderId="0"/>
    <xf numFmtId="164" fontId="19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164" fontId="89" fillId="0" borderId="0" applyBorder="0" applyProtection="0"/>
    <xf numFmtId="0" fontId="1" fillId="0" borderId="0"/>
    <xf numFmtId="0" fontId="1" fillId="0" borderId="0"/>
    <xf numFmtId="164" fontId="2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4" fillId="40" borderId="0" applyBorder="0" applyProtection="0"/>
    <xf numFmtId="0" fontId="24" fillId="41" borderId="0" applyNumberFormat="0" applyBorder="0" applyProtection="0"/>
    <xf numFmtId="0" fontId="95" fillId="159" borderId="0" applyBorder="0" applyProtection="0"/>
    <xf numFmtId="0" fontId="95" fillId="160" borderId="0" applyNumberFormat="0" applyBorder="0" applyProtection="0"/>
    <xf numFmtId="164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0" borderId="0" applyBorder="0" applyProtection="0"/>
    <xf numFmtId="0" fontId="24" fillId="41" borderId="0" applyNumberFormat="0" applyBorder="0" applyProtection="0"/>
    <xf numFmtId="0" fontId="76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Border="0" applyProtection="0"/>
    <xf numFmtId="0" fontId="31" fillId="0" borderId="0" applyNumberFormat="0" applyBorder="0" applyProtection="0"/>
    <xf numFmtId="0" fontId="96" fillId="0" borderId="0" applyBorder="0" applyProtection="0"/>
    <xf numFmtId="0" fontId="96" fillId="0" borderId="0" applyNumberFormat="0" applyBorder="0" applyProtection="0"/>
    <xf numFmtId="16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Border="0" applyProtection="0"/>
    <xf numFmtId="0" fontId="3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9" fillId="8" borderId="8" applyNumberFormat="0" applyFont="0" applyAlignment="0" applyProtection="0"/>
    <xf numFmtId="164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9" fillId="135" borderId="31" applyNumberFormat="0" applyFont="0" applyAlignment="0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20" fillId="136" borderId="5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135" borderId="31" applyNumberFormat="0" applyFont="0" applyAlignment="0" applyProtection="0"/>
    <xf numFmtId="0" fontId="80" fillId="135" borderId="31" applyNumberFormat="0" applyFont="0" applyAlignment="0" applyProtection="0"/>
    <xf numFmtId="0" fontId="80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80" fillId="135" borderId="31" applyNumberFormat="0" applyFont="0" applyAlignment="0" applyProtection="0"/>
    <xf numFmtId="0" fontId="80" fillId="135" borderId="31" applyNumberFormat="0" applyFont="0" applyAlignment="0" applyProtection="0"/>
    <xf numFmtId="0" fontId="20" fillId="136" borderId="32" applyProtection="0"/>
    <xf numFmtId="0" fontId="49" fillId="137" borderId="3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0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79" fillId="0" borderId="0" applyFont="0" applyFill="0" applyBorder="0" applyAlignment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85" fillId="0" borderId="0" applyFont="0" applyFill="0" applyBorder="0" applyAlignment="0" applyProtection="0"/>
    <xf numFmtId="167" fontId="49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Border="0" applyProtection="0"/>
    <xf numFmtId="167" fontId="4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54" applyProtection="0"/>
    <xf numFmtId="0" fontId="75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4" fillId="0" borderId="30" applyProtection="0"/>
    <xf numFmtId="0" fontId="44" fillId="0" borderId="30" applyNumberFormat="0" applyProtection="0"/>
    <xf numFmtId="0" fontId="97" fillId="0" borderId="55" applyProtection="0"/>
    <xf numFmtId="0" fontId="97" fillId="0" borderId="6" applyNumberFormat="0" applyProtection="0"/>
    <xf numFmtId="164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4" fillId="0" borderId="30" applyProtection="0"/>
    <xf numFmtId="0" fontId="44" fillId="0" borderId="30" applyNumberFormat="0" applyProtection="0"/>
    <xf numFmtId="0" fontId="20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Border="0" applyProtection="0"/>
    <xf numFmtId="0" fontId="63" fillId="0" borderId="0" applyNumberFormat="0" applyBorder="0" applyProtection="0"/>
    <xf numFmtId="0" fontId="63" fillId="0" borderId="0" applyBorder="0" applyProtection="0"/>
    <xf numFmtId="0" fontId="63" fillId="0" borderId="0" applyNumberFormat="0" applyBorder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3" fillId="0" borderId="0" applyNumberFormat="0" applyBorder="0" applyProtection="0"/>
    <xf numFmtId="0" fontId="76" fillId="0" borderId="0" applyBorder="0" applyProtection="0"/>
    <xf numFmtId="168" fontId="80" fillId="0" borderId="0" applyFill="0" applyBorder="0" applyAlignment="0" applyProtection="0"/>
    <xf numFmtId="16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0" fillId="0" borderId="0" applyFont="0" applyFill="0" applyBorder="0" applyAlignment="0" applyProtection="0"/>
    <xf numFmtId="171" fontId="20" fillId="0" borderId="0" applyBorder="0" applyProtection="0"/>
    <xf numFmtId="170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2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4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20" fillId="0" borderId="0" applyBorder="0" applyProtection="0"/>
    <xf numFmtId="173" fontId="49" fillId="0" borderId="0" applyFont="0" applyBorder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ill="0" applyBorder="0" applyAlignment="0" applyProtection="0"/>
    <xf numFmtId="169" fontId="79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43" borderId="0" applyBorder="0" applyProtection="0"/>
    <xf numFmtId="0" fontId="33" fillId="44" borderId="0" applyNumberFormat="0" applyBorder="0" applyProtection="0"/>
    <xf numFmtId="0" fontId="98" fillId="161" borderId="0" applyBorder="0" applyProtection="0"/>
    <xf numFmtId="0" fontId="98" fillId="162" borderId="0" applyNumberFormat="0" applyBorder="0" applyProtection="0"/>
    <xf numFmtId="164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3" borderId="0" applyBorder="0" applyProtection="0"/>
    <xf numFmtId="0" fontId="33" fillId="44" borderId="0" applyNumberFormat="0" applyBorder="0" applyProtection="0"/>
  </cellStyleXfs>
  <cellXfs count="244">
    <xf numFmtId="0" fontId="0" fillId="0" borderId="0" xfId="0"/>
    <xf numFmtId="4" fontId="18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3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00" fillId="0" borderId="0" xfId="0" applyFont="1" applyAlignment="1">
      <alignment vertical="top"/>
    </xf>
    <xf numFmtId="0" fontId="101" fillId="0" borderId="0" xfId="0" applyFont="1" applyAlignment="1">
      <alignment vertical="top"/>
    </xf>
    <xf numFmtId="0" fontId="100" fillId="0" borderId="13" xfId="0" applyFont="1" applyBorder="1" applyAlignment="1">
      <alignment horizontal="center" vertical="top" wrapText="1"/>
    </xf>
    <xf numFmtId="3" fontId="100" fillId="0" borderId="13" xfId="0" applyNumberFormat="1" applyFont="1" applyFill="1" applyBorder="1" applyAlignment="1">
      <alignment horizontal="center" vertical="top" wrapText="1"/>
    </xf>
    <xf numFmtId="3" fontId="100" fillId="0" borderId="15" xfId="0" applyNumberFormat="1" applyFont="1" applyFill="1" applyBorder="1" applyAlignment="1">
      <alignment horizontal="center" vertical="top" wrapText="1"/>
    </xf>
    <xf numFmtId="0" fontId="100" fillId="0" borderId="15" xfId="0" applyFont="1" applyFill="1" applyBorder="1" applyAlignment="1">
      <alignment horizontal="center" vertical="top" wrapText="1"/>
    </xf>
    <xf numFmtId="0" fontId="100" fillId="163" borderId="10" xfId="0" applyFont="1" applyFill="1" applyBorder="1" applyAlignment="1">
      <alignment vertical="top"/>
    </xf>
    <xf numFmtId="0" fontId="100" fillId="163" borderId="58" xfId="0" applyFont="1" applyFill="1" applyBorder="1" applyAlignment="1">
      <alignment vertical="top" wrapText="1"/>
    </xf>
    <xf numFmtId="0" fontId="100" fillId="163" borderId="58" xfId="0" applyFont="1" applyFill="1" applyBorder="1" applyAlignment="1">
      <alignment horizontal="center" vertical="top" wrapText="1"/>
    </xf>
    <xf numFmtId="3" fontId="100" fillId="163" borderId="58" xfId="0" applyNumberFormat="1" applyFont="1" applyFill="1" applyBorder="1" applyAlignment="1">
      <alignment vertical="top" wrapText="1"/>
    </xf>
    <xf numFmtId="4" fontId="100" fillId="163" borderId="59" xfId="0" applyNumberFormat="1" applyFont="1" applyFill="1" applyBorder="1" applyAlignment="1">
      <alignment vertical="top" wrapText="1"/>
    </xf>
    <xf numFmtId="0" fontId="18" fillId="35" borderId="13" xfId="0" applyFont="1" applyFill="1" applyBorder="1" applyAlignment="1">
      <alignment horizontal="center" vertical="top"/>
    </xf>
    <xf numFmtId="0" fontId="18" fillId="35" borderId="14" xfId="0" applyFont="1" applyFill="1" applyBorder="1" applyAlignment="1">
      <alignment vertical="top"/>
    </xf>
    <xf numFmtId="1" fontId="18" fillId="0" borderId="15" xfId="7015" applyNumberFormat="1" applyFont="1" applyFill="1" applyBorder="1" applyAlignment="1">
      <alignment horizontal="center" vertical="top"/>
    </xf>
    <xf numFmtId="3" fontId="18" fillId="0" borderId="15" xfId="7015" applyNumberFormat="1" applyFont="1" applyFill="1" applyBorder="1" applyAlignment="1">
      <alignment horizontal="right" vertical="top"/>
    </xf>
    <xf numFmtId="4" fontId="18" fillId="0" borderId="15" xfId="7015" applyNumberFormat="1" applyFont="1" applyFill="1" applyBorder="1" applyAlignment="1">
      <alignment horizontal="right" vertical="top"/>
    </xf>
    <xf numFmtId="0" fontId="18" fillId="35" borderId="12" xfId="0" applyFont="1" applyFill="1" applyBorder="1" applyAlignment="1">
      <alignment horizontal="center" vertical="top"/>
    </xf>
    <xf numFmtId="0" fontId="18" fillId="35" borderId="12" xfId="0" applyFont="1" applyFill="1" applyBorder="1" applyAlignment="1">
      <alignment vertical="top"/>
    </xf>
    <xf numFmtId="0" fontId="18" fillId="35" borderId="12" xfId="0" applyFont="1" applyFill="1" applyBorder="1" applyAlignment="1">
      <alignment horizontal="left" vertical="top" wrapText="1"/>
    </xf>
    <xf numFmtId="0" fontId="18" fillId="35" borderId="11" xfId="0" applyFont="1" applyFill="1" applyBorder="1" applyAlignment="1">
      <alignment vertical="top"/>
    </xf>
    <xf numFmtId="0" fontId="18" fillId="35" borderId="11" xfId="0" applyFont="1" applyFill="1" applyBorder="1" applyAlignment="1">
      <alignment horizontal="center" vertical="top"/>
    </xf>
    <xf numFmtId="0" fontId="18" fillId="35" borderId="11" xfId="0" applyFont="1" applyFill="1" applyBorder="1" applyAlignment="1">
      <alignment horizontal="left" vertical="top" wrapText="1"/>
    </xf>
    <xf numFmtId="0" fontId="100" fillId="33" borderId="10" xfId="0" applyFont="1" applyFill="1" applyBorder="1" applyAlignment="1">
      <alignment vertical="top"/>
    </xf>
    <xf numFmtId="3" fontId="100" fillId="33" borderId="15" xfId="7015" applyNumberFormat="1" applyFont="1" applyFill="1" applyBorder="1" applyAlignment="1">
      <alignment horizontal="center" vertical="top" wrapText="1"/>
    </xf>
    <xf numFmtId="3" fontId="100" fillId="33" borderId="15" xfId="7015" applyNumberFormat="1" applyFont="1" applyFill="1" applyBorder="1" applyAlignment="1">
      <alignment horizontal="right" vertical="top"/>
    </xf>
    <xf numFmtId="4" fontId="100" fillId="33" borderId="15" xfId="7015" applyNumberFormat="1" applyFont="1" applyFill="1" applyBorder="1" applyAlignment="1">
      <alignment horizontal="right" vertical="top"/>
    </xf>
    <xf numFmtId="0" fontId="18" fillId="35" borderId="56" xfId="0" applyFont="1" applyFill="1" applyBorder="1" applyAlignment="1">
      <alignment horizontal="left" vertical="top" wrapText="1"/>
    </xf>
    <xf numFmtId="3" fontId="100" fillId="33" borderId="15" xfId="7015" applyNumberFormat="1" applyFont="1" applyFill="1" applyBorder="1" applyAlignment="1">
      <alignment horizontal="center" vertical="top"/>
    </xf>
    <xf numFmtId="0" fontId="18" fillId="35" borderId="13" xfId="0" applyFont="1" applyFill="1" applyBorder="1" applyAlignment="1">
      <alignment horizontal="left" vertical="top" wrapText="1"/>
    </xf>
    <xf numFmtId="0" fontId="18" fillId="35" borderId="56" xfId="0" applyFont="1" applyFill="1" applyBorder="1" applyAlignment="1">
      <alignment vertical="top"/>
    </xf>
    <xf numFmtId="0" fontId="18" fillId="35" borderId="10" xfId="0" applyFont="1" applyFill="1" applyBorder="1" applyAlignment="1">
      <alignment vertical="top" wrapText="1"/>
    </xf>
    <xf numFmtId="0" fontId="18" fillId="35" borderId="13" xfId="0" applyFont="1" applyFill="1" applyBorder="1" applyAlignment="1">
      <alignment vertical="top"/>
    </xf>
    <xf numFmtId="0" fontId="18" fillId="35" borderId="10" xfId="0" applyFont="1" applyFill="1" applyBorder="1" applyAlignment="1">
      <alignment vertical="top"/>
    </xf>
    <xf numFmtId="1" fontId="18" fillId="0" borderId="15" xfId="7015" applyNumberFormat="1" applyFont="1" applyFill="1" applyBorder="1" applyAlignment="1">
      <alignment horizontal="center" vertical="top" wrapText="1"/>
    </xf>
    <xf numFmtId="0" fontId="18" fillId="35" borderId="57" xfId="0" applyFont="1" applyFill="1" applyBorder="1" applyAlignment="1">
      <alignment vertical="top"/>
    </xf>
    <xf numFmtId="0" fontId="18" fillId="35" borderId="14" xfId="0" applyFont="1" applyFill="1" applyBorder="1" applyAlignment="1">
      <alignment horizontal="left" vertical="top" wrapText="1"/>
    </xf>
    <xf numFmtId="0" fontId="18" fillId="35" borderId="56" xfId="0" applyFont="1" applyFill="1" applyBorder="1" applyAlignment="1">
      <alignment horizontal="center" vertical="top"/>
    </xf>
    <xf numFmtId="0" fontId="18" fillId="35" borderId="13" xfId="0" applyFont="1" applyFill="1" applyBorder="1" applyAlignment="1">
      <alignment vertical="top" wrapText="1"/>
    </xf>
    <xf numFmtId="0" fontId="18" fillId="35" borderId="14" xfId="0" applyFont="1" applyFill="1" applyBorder="1" applyAlignment="1">
      <alignment vertical="top" wrapText="1"/>
    </xf>
    <xf numFmtId="0" fontId="18" fillId="35" borderId="12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vertical="top" wrapText="1"/>
    </xf>
    <xf numFmtId="0" fontId="18" fillId="35" borderId="57" xfId="0" applyFont="1" applyFill="1" applyBorder="1" applyAlignment="1">
      <alignment horizontal="left" vertical="top" wrapText="1"/>
    </xf>
    <xf numFmtId="0" fontId="100" fillId="33" borderId="14" xfId="0" applyFont="1" applyFill="1" applyBorder="1" applyAlignment="1">
      <alignment vertical="top"/>
    </xf>
    <xf numFmtId="0" fontId="100" fillId="34" borderId="10" xfId="0" applyFont="1" applyFill="1" applyBorder="1" applyAlignment="1">
      <alignment horizontal="left" vertical="top"/>
    </xf>
    <xf numFmtId="0" fontId="100" fillId="34" borderId="58" xfId="0" applyFont="1" applyFill="1" applyBorder="1" applyAlignment="1">
      <alignment horizontal="center" vertical="top"/>
    </xf>
    <xf numFmtId="0" fontId="100" fillId="34" borderId="58" xfId="0" applyFont="1" applyFill="1" applyBorder="1" applyAlignment="1">
      <alignment horizontal="left" vertical="top"/>
    </xf>
    <xf numFmtId="0" fontId="100" fillId="34" borderId="58" xfId="0" applyFont="1" applyFill="1" applyBorder="1" applyAlignment="1">
      <alignment vertical="top"/>
    </xf>
    <xf numFmtId="4" fontId="100" fillId="34" borderId="15" xfId="7015" applyNumberFormat="1" applyFont="1" applyFill="1" applyBorder="1" applyAlignment="1">
      <alignment horizontal="center" vertical="top"/>
    </xf>
    <xf numFmtId="3" fontId="100" fillId="34" borderId="15" xfId="7015" applyNumberFormat="1" applyFont="1" applyFill="1" applyBorder="1" applyAlignment="1">
      <alignment horizontal="right" vertical="top"/>
    </xf>
    <xf numFmtId="4" fontId="100" fillId="34" borderId="15" xfId="7015" applyNumberFormat="1" applyFont="1" applyFill="1" applyBorder="1" applyAlignment="1">
      <alignment horizontal="right" vertical="top"/>
    </xf>
    <xf numFmtId="0" fontId="100" fillId="163" borderId="58" xfId="0" applyFont="1" applyFill="1" applyBorder="1" applyAlignment="1">
      <alignment vertical="top"/>
    </xf>
    <xf numFmtId="0" fontId="100" fillId="163" borderId="58" xfId="0" applyFont="1" applyFill="1" applyBorder="1" applyAlignment="1">
      <alignment horizontal="center" vertical="top"/>
    </xf>
    <xf numFmtId="3" fontId="100" fillId="163" borderId="58" xfId="0" applyNumberFormat="1" applyFont="1" applyFill="1" applyBorder="1" applyAlignment="1">
      <alignment vertical="top"/>
    </xf>
    <xf numFmtId="0" fontId="100" fillId="163" borderId="59" xfId="0" applyFont="1" applyFill="1" applyBorder="1" applyAlignment="1">
      <alignment vertical="top"/>
    </xf>
    <xf numFmtId="0" fontId="18" fillId="35" borderId="13" xfId="0" applyFont="1" applyFill="1" applyBorder="1" applyAlignment="1">
      <alignment horizontal="left" vertical="top"/>
    </xf>
    <xf numFmtId="0" fontId="18" fillId="35" borderId="12" xfId="0" applyFont="1" applyFill="1" applyBorder="1" applyAlignment="1">
      <alignment horizontal="left" vertical="top"/>
    </xf>
    <xf numFmtId="0" fontId="18" fillId="35" borderId="11" xfId="0" applyFont="1" applyFill="1" applyBorder="1" applyAlignment="1">
      <alignment horizontal="left" vertical="top"/>
    </xf>
    <xf numFmtId="1" fontId="18" fillId="0" borderId="0" xfId="0" applyNumberFormat="1" applyFont="1" applyAlignment="1">
      <alignment horizontal="center" vertical="top"/>
    </xf>
    <xf numFmtId="3" fontId="104" fillId="0" borderId="0" xfId="0" applyNumberFormat="1" applyFont="1" applyAlignment="1">
      <alignment vertical="top"/>
    </xf>
    <xf numFmtId="0" fontId="104" fillId="0" borderId="0" xfId="0" applyFont="1" applyAlignment="1">
      <alignment vertical="top"/>
    </xf>
    <xf numFmtId="4" fontId="104" fillId="0" borderId="0" xfId="0" applyNumberFormat="1" applyFont="1" applyAlignment="1">
      <alignment vertical="top"/>
    </xf>
    <xf numFmtId="0" fontId="105" fillId="0" borderId="0" xfId="0" applyFont="1" applyAlignment="1">
      <alignment vertical="top"/>
    </xf>
    <xf numFmtId="0" fontId="104" fillId="0" borderId="0" xfId="0" applyFont="1" applyBorder="1" applyAlignment="1">
      <alignment vertical="top"/>
    </xf>
    <xf numFmtId="0" fontId="105" fillId="0" borderId="0" xfId="0" applyFont="1" applyBorder="1" applyAlignment="1">
      <alignment vertical="top"/>
    </xf>
    <xf numFmtId="3" fontId="105" fillId="0" borderId="0" xfId="0" applyNumberFormat="1" applyFont="1" applyBorder="1" applyAlignment="1">
      <alignment vertical="top"/>
    </xf>
    <xf numFmtId="4" fontId="105" fillId="0" borderId="0" xfId="0" applyNumberFormat="1" applyFont="1" applyBorder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0" fontId="107" fillId="0" borderId="0" xfId="0" applyFont="1" applyBorder="1" applyAlignment="1">
      <alignment horizontal="center" vertical="top" wrapText="1"/>
    </xf>
    <xf numFmtId="0" fontId="107" fillId="0" borderId="0" xfId="0" applyFont="1" applyBorder="1" applyAlignment="1">
      <alignment horizontal="center" vertical="top"/>
    </xf>
    <xf numFmtId="3" fontId="107" fillId="0" borderId="0" xfId="0" applyNumberFormat="1" applyFont="1" applyBorder="1" applyAlignment="1">
      <alignment horizontal="center" vertical="top"/>
    </xf>
    <xf numFmtId="4" fontId="107" fillId="0" borderId="0" xfId="0" applyNumberFormat="1" applyFont="1" applyBorder="1" applyAlignment="1">
      <alignment horizontal="center" vertical="top"/>
    </xf>
    <xf numFmtId="4" fontId="107" fillId="0" borderId="0" xfId="0" applyNumberFormat="1" applyFont="1" applyBorder="1" applyAlignment="1">
      <alignment horizontal="right" vertical="top"/>
    </xf>
    <xf numFmtId="0" fontId="107" fillId="0" borderId="15" xfId="0" applyFont="1" applyBorder="1" applyAlignment="1">
      <alignment horizontal="center" vertical="top" wrapText="1"/>
    </xf>
    <xf numFmtId="3" fontId="107" fillId="0" borderId="15" xfId="0" applyNumberFormat="1" applyFont="1" applyBorder="1" applyAlignment="1">
      <alignment horizontal="center" vertical="top" wrapText="1"/>
    </xf>
    <xf numFmtId="4" fontId="107" fillId="0" borderId="15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35" borderId="13" xfId="0" applyFont="1" applyFill="1" applyBorder="1" applyAlignment="1">
      <alignment horizontal="center" vertical="top"/>
    </xf>
    <xf numFmtId="1" fontId="108" fillId="0" borderId="60" xfId="0" applyNumberFormat="1" applyFont="1" applyBorder="1" applyAlignment="1">
      <alignment horizontal="center" vertical="top"/>
    </xf>
    <xf numFmtId="0" fontId="108" fillId="0" borderId="60" xfId="0" applyFont="1" applyBorder="1" applyAlignment="1">
      <alignment vertical="top" wrapText="1"/>
    </xf>
    <xf numFmtId="0" fontId="108" fillId="0" borderId="60" xfId="0" applyFont="1" applyBorder="1" applyAlignment="1">
      <alignment vertical="top"/>
    </xf>
    <xf numFmtId="3" fontId="108" fillId="0" borderId="60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4" fontId="108" fillId="0" borderId="61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35" borderId="12" xfId="0" applyFont="1" applyFill="1" applyBorder="1" applyAlignment="1">
      <alignment vertical="top"/>
    </xf>
    <xf numFmtId="0" fontId="108" fillId="0" borderId="62" xfId="0" applyFont="1" applyBorder="1" applyAlignment="1">
      <alignment horizontal="center" vertical="top"/>
    </xf>
    <xf numFmtId="0" fontId="108" fillId="0" borderId="62" xfId="0" applyFont="1" applyBorder="1" applyAlignment="1">
      <alignment vertical="top" wrapText="1"/>
    </xf>
    <xf numFmtId="4" fontId="17" fillId="0" borderId="63" xfId="0" applyNumberFormat="1" applyFont="1" applyBorder="1" applyAlignment="1">
      <alignment vertical="top"/>
    </xf>
    <xf numFmtId="0" fontId="17" fillId="35" borderId="11" xfId="0" applyFont="1" applyFill="1" applyBorder="1" applyAlignment="1">
      <alignment vertical="top"/>
    </xf>
    <xf numFmtId="0" fontId="109" fillId="34" borderId="60" xfId="0" applyFont="1" applyFill="1" applyBorder="1" applyAlignment="1">
      <alignment vertical="top"/>
    </xf>
    <xf numFmtId="0" fontId="109" fillId="34" borderId="64" xfId="0" applyFont="1" applyFill="1" applyBorder="1" applyAlignment="1">
      <alignment vertical="top"/>
    </xf>
    <xf numFmtId="3" fontId="109" fillId="34" borderId="60" xfId="0" applyNumberFormat="1" applyFont="1" applyFill="1" applyBorder="1" applyAlignment="1">
      <alignment vertical="top"/>
    </xf>
    <xf numFmtId="4" fontId="107" fillId="34" borderId="63" xfId="0" applyNumberFormat="1" applyFont="1" applyFill="1" applyBorder="1" applyAlignment="1">
      <alignment vertical="top"/>
    </xf>
    <xf numFmtId="4" fontId="109" fillId="34" borderId="61" xfId="0" applyNumberFormat="1" applyFont="1" applyFill="1" applyBorder="1" applyAlignment="1">
      <alignment vertical="top"/>
    </xf>
    <xf numFmtId="0" fontId="17" fillId="35" borderId="12" xfId="0" applyFont="1" applyFill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1" fontId="108" fillId="0" borderId="65" xfId="0" applyNumberFormat="1" applyFont="1" applyBorder="1" applyAlignment="1">
      <alignment horizontal="center" vertical="top"/>
    </xf>
    <xf numFmtId="0" fontId="108" fillId="0" borderId="65" xfId="0" applyFont="1" applyBorder="1" applyAlignment="1">
      <alignment vertical="top" wrapText="1"/>
    </xf>
    <xf numFmtId="0" fontId="108" fillId="0" borderId="65" xfId="0" applyFont="1" applyBorder="1" applyAlignment="1">
      <alignment vertical="top"/>
    </xf>
    <xf numFmtId="3" fontId="108" fillId="0" borderId="65" xfId="0" applyNumberFormat="1" applyFont="1" applyBorder="1" applyAlignment="1">
      <alignment vertical="top"/>
    </xf>
    <xf numFmtId="4" fontId="108" fillId="0" borderId="13" xfId="0" applyNumberFormat="1" applyFont="1" applyBorder="1" applyAlignment="1">
      <alignment vertical="top"/>
    </xf>
    <xf numFmtId="4" fontId="108" fillId="0" borderId="66" xfId="0" applyNumberFormat="1" applyFont="1" applyBorder="1" applyAlignment="1">
      <alignment vertical="top"/>
    </xf>
    <xf numFmtId="4" fontId="109" fillId="34" borderId="66" xfId="0" applyNumberFormat="1" applyFont="1" applyFill="1" applyBorder="1" applyAlignment="1">
      <alignment vertical="top"/>
    </xf>
    <xf numFmtId="0" fontId="107" fillId="33" borderId="10" xfId="0" applyFont="1" applyFill="1" applyBorder="1" applyAlignment="1">
      <alignment vertical="top"/>
    </xf>
    <xf numFmtId="0" fontId="109" fillId="33" borderId="67" xfId="0" applyFont="1" applyFill="1" applyBorder="1" applyAlignment="1">
      <alignment vertical="top"/>
    </xf>
    <xf numFmtId="3" fontId="109" fillId="33" borderId="68" xfId="0" applyNumberFormat="1" applyFont="1" applyFill="1" applyBorder="1" applyAlignment="1">
      <alignment vertical="top"/>
    </xf>
    <xf numFmtId="4" fontId="107" fillId="33" borderId="69" xfId="0" applyNumberFormat="1" applyFont="1" applyFill="1" applyBorder="1" applyAlignment="1">
      <alignment vertical="top"/>
    </xf>
    <xf numFmtId="4" fontId="109" fillId="33" borderId="7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110" fillId="0" borderId="0" xfId="0" applyFont="1" applyAlignment="1">
      <alignment vertical="top"/>
    </xf>
    <xf numFmtId="0" fontId="107" fillId="0" borderId="10" xfId="0" applyFont="1" applyBorder="1" applyAlignment="1">
      <alignment horizontal="center" vertical="top" wrapText="1"/>
    </xf>
    <xf numFmtId="4" fontId="108" fillId="0" borderId="14" xfId="0" applyNumberFormat="1" applyFont="1" applyBorder="1" applyAlignment="1">
      <alignment vertical="top"/>
    </xf>
    <xf numFmtId="4" fontId="108" fillId="0" borderId="63" xfId="0" applyNumberFormat="1" applyFont="1" applyBorder="1" applyAlignment="1">
      <alignment vertical="top"/>
    </xf>
    <xf numFmtId="4" fontId="109" fillId="34" borderId="63" xfId="0" applyNumberFormat="1" applyFont="1" applyFill="1" applyBorder="1" applyAlignment="1">
      <alignment vertical="top"/>
    </xf>
    <xf numFmtId="4" fontId="109" fillId="33" borderId="69" xfId="0" applyNumberFormat="1" applyFont="1" applyFill="1" applyBorder="1" applyAlignment="1">
      <alignment vertical="top"/>
    </xf>
    <xf numFmtId="3" fontId="110" fillId="0" borderId="0" xfId="0" applyNumberFormat="1" applyFont="1" applyAlignment="1">
      <alignment vertical="top"/>
    </xf>
    <xf numFmtId="4" fontId="110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3" fontId="112" fillId="0" borderId="0" xfId="0" applyNumberFormat="1" applyFont="1" applyBorder="1" applyAlignment="1">
      <alignment horizontal="center" vertical="top" wrapText="1"/>
    </xf>
    <xf numFmtId="4" fontId="112" fillId="0" borderId="0" xfId="0" applyNumberFormat="1" applyFont="1" applyBorder="1" applyAlignment="1">
      <alignment horizontal="center" vertical="top" wrapText="1"/>
    </xf>
    <xf numFmtId="0" fontId="107" fillId="0" borderId="0" xfId="0" applyFont="1" applyBorder="1" applyAlignment="1">
      <alignment vertical="top" wrapText="1"/>
    </xf>
    <xf numFmtId="3" fontId="107" fillId="0" borderId="10" xfId="0" applyNumberFormat="1" applyFont="1" applyBorder="1" applyAlignment="1">
      <alignment horizontal="center" vertical="top" wrapText="1"/>
    </xf>
    <xf numFmtId="1" fontId="108" fillId="0" borderId="14" xfId="0" applyNumberFormat="1" applyFont="1" applyBorder="1" applyAlignment="1">
      <alignment horizontal="center" vertical="top"/>
    </xf>
    <xf numFmtId="0" fontId="108" fillId="0" borderId="71" xfId="0" applyFont="1" applyBorder="1" applyAlignment="1">
      <alignment horizontal="center"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horizontal="right" vertical="top"/>
    </xf>
    <xf numFmtId="0" fontId="107" fillId="0" borderId="13" xfId="0" applyFont="1" applyBorder="1" applyAlignment="1">
      <alignment horizontal="center" vertical="top" wrapText="1"/>
    </xf>
    <xf numFmtId="3" fontId="107" fillId="0" borderId="13" xfId="0" applyNumberFormat="1" applyFont="1" applyBorder="1" applyAlignment="1">
      <alignment horizontal="center" vertical="top" wrapText="1"/>
    </xf>
    <xf numFmtId="4" fontId="107" fillId="0" borderId="13" xfId="0" applyNumberFormat="1" applyFont="1" applyBorder="1" applyAlignment="1">
      <alignment horizontal="center" vertical="top" wrapText="1"/>
    </xf>
    <xf numFmtId="0" fontId="17" fillId="35" borderId="14" xfId="0" applyFont="1" applyFill="1" applyBorder="1" applyAlignment="1">
      <alignment horizontal="center" vertical="top"/>
    </xf>
    <xf numFmtId="0" fontId="17" fillId="35" borderId="56" xfId="0" applyFont="1" applyFill="1" applyBorder="1" applyAlignment="1">
      <alignment horizontal="center" vertical="top"/>
    </xf>
    <xf numFmtId="0" fontId="17" fillId="35" borderId="57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3" fontId="17" fillId="0" borderId="0" xfId="0" applyNumberFormat="1" applyFont="1"/>
    <xf numFmtId="4" fontId="17" fillId="0" borderId="0" xfId="0" applyNumberFormat="1" applyFo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113" fillId="0" borderId="0" xfId="0" applyFont="1"/>
    <xf numFmtId="0" fontId="107" fillId="0" borderId="72" xfId="0" applyFont="1" applyBorder="1" applyAlignment="1">
      <alignment horizontal="center" vertical="top" wrapText="1"/>
    </xf>
    <xf numFmtId="0" fontId="17" fillId="0" borderId="73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5" xfId="0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3" fontId="17" fillId="0" borderId="15" xfId="0" applyNumberFormat="1" applyFont="1" applyBorder="1" applyAlignment="1">
      <alignment vertical="top"/>
    </xf>
    <xf numFmtId="0" fontId="17" fillId="0" borderId="15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35" borderId="12" xfId="0" applyFont="1" applyFill="1" applyBorder="1"/>
    <xf numFmtId="0" fontId="17" fillId="0" borderId="74" xfId="0" applyFont="1" applyBorder="1" applyAlignment="1">
      <alignment horizontal="center" vertical="top"/>
    </xf>
    <xf numFmtId="0" fontId="17" fillId="0" borderId="75" xfId="0" applyFont="1" applyBorder="1" applyAlignment="1">
      <alignment vertical="top" wrapText="1"/>
    </xf>
    <xf numFmtId="0" fontId="17" fillId="0" borderId="76" xfId="0" applyFont="1" applyBorder="1" applyAlignment="1">
      <alignment vertical="top" wrapText="1"/>
    </xf>
    <xf numFmtId="0" fontId="17" fillId="35" borderId="11" xfId="0" applyFont="1" applyFill="1" applyBorder="1"/>
    <xf numFmtId="0" fontId="107" fillId="34" borderId="77" xfId="0" applyFont="1" applyFill="1" applyBorder="1" applyAlignment="1">
      <alignment vertical="top"/>
    </xf>
    <xf numFmtId="0" fontId="107" fillId="34" borderId="78" xfId="0" applyFont="1" applyFill="1" applyBorder="1" applyAlignment="1">
      <alignment vertical="top"/>
    </xf>
    <xf numFmtId="3" fontId="107" fillId="34" borderId="15" xfId="0" applyNumberFormat="1" applyFont="1" applyFill="1" applyBorder="1" applyAlignment="1">
      <alignment vertical="top"/>
    </xf>
    <xf numFmtId="0" fontId="107" fillId="34" borderId="15" xfId="0" applyNumberFormat="1" applyFont="1" applyFill="1" applyBorder="1" applyAlignment="1">
      <alignment vertical="top"/>
    </xf>
    <xf numFmtId="4" fontId="107" fillId="34" borderId="15" xfId="0" applyNumberFormat="1" applyFont="1" applyFill="1" applyBorder="1" applyAlignment="1">
      <alignment vertical="top"/>
    </xf>
    <xf numFmtId="0" fontId="17" fillId="0" borderId="10" xfId="0" applyFont="1" applyBorder="1" applyAlignment="1">
      <alignment vertical="top" wrapText="1"/>
    </xf>
    <xf numFmtId="3" fontId="107" fillId="33" borderId="15" xfId="0" applyNumberFormat="1" applyFont="1" applyFill="1" applyBorder="1" applyAlignment="1">
      <alignment vertical="top"/>
    </xf>
    <xf numFmtId="4" fontId="107" fillId="33" borderId="15" xfId="0" applyNumberFormat="1" applyFont="1" applyFill="1" applyBorder="1" applyAlignment="1">
      <alignment vertical="top"/>
    </xf>
    <xf numFmtId="0" fontId="113" fillId="0" borderId="0" xfId="0" applyFont="1" applyAlignment="1">
      <alignment horizontal="center"/>
    </xf>
    <xf numFmtId="0" fontId="113" fillId="0" borderId="0" xfId="0" applyFont="1" applyAlignment="1">
      <alignment wrapText="1"/>
    </xf>
    <xf numFmtId="4" fontId="113" fillId="0" borderId="0" xfId="0" applyNumberFormat="1" applyFont="1"/>
    <xf numFmtId="3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top" wrapText="1"/>
    </xf>
    <xf numFmtId="0" fontId="107" fillId="0" borderId="79" xfId="0" applyFont="1" applyBorder="1" applyAlignment="1">
      <alignment horizontal="center" vertical="top" wrapText="1"/>
    </xf>
    <xf numFmtId="1" fontId="17" fillId="0" borderId="60" xfId="0" applyNumberFormat="1" applyFont="1" applyBorder="1" applyAlignment="1">
      <alignment vertical="top"/>
    </xf>
    <xf numFmtId="1" fontId="17" fillId="0" borderId="60" xfId="0" applyNumberFormat="1" applyFont="1" applyBorder="1" applyAlignment="1">
      <alignment horizontal="center" vertical="top"/>
    </xf>
    <xf numFmtId="0" fontId="17" fillId="0" borderId="60" xfId="0" applyFont="1" applyBorder="1" applyAlignment="1">
      <alignment vertical="top" wrapText="1"/>
    </xf>
    <xf numFmtId="3" fontId="17" fillId="0" borderId="60" xfId="0" applyNumberFormat="1" applyFont="1" applyBorder="1" applyAlignment="1">
      <alignment horizontal="right" vertical="top"/>
    </xf>
    <xf numFmtId="4" fontId="17" fillId="0" borderId="13" xfId="0" applyNumberFormat="1" applyFont="1" applyBorder="1" applyAlignment="1">
      <alignment horizontal="right" vertical="top"/>
    </xf>
    <xf numFmtId="4" fontId="17" fillId="0" borderId="81" xfId="0" applyNumberFormat="1" applyFont="1" applyBorder="1" applyAlignment="1">
      <alignment horizontal="right" vertical="top"/>
    </xf>
    <xf numFmtId="0" fontId="17" fillId="0" borderId="62" xfId="0" applyFont="1" applyBorder="1" applyAlignment="1">
      <alignment vertical="top"/>
    </xf>
    <xf numFmtId="4" fontId="17" fillId="0" borderId="66" xfId="0" applyNumberFormat="1" applyFont="1" applyBorder="1" applyAlignment="1">
      <alignment horizontal="right" vertical="top"/>
    </xf>
    <xf numFmtId="0" fontId="17" fillId="0" borderId="62" xfId="0" applyFont="1" applyBorder="1" applyAlignment="1">
      <alignment vertical="top" wrapText="1"/>
    </xf>
    <xf numFmtId="3" fontId="107" fillId="33" borderId="60" xfId="0" applyNumberFormat="1" applyFont="1" applyFill="1" applyBorder="1" applyAlignment="1">
      <alignment horizontal="right" vertical="top"/>
    </xf>
    <xf numFmtId="4" fontId="107" fillId="33" borderId="66" xfId="0" applyNumberFormat="1" applyFont="1" applyFill="1" applyBorder="1" applyAlignment="1">
      <alignment horizontal="right" vertical="top"/>
    </xf>
    <xf numFmtId="4" fontId="107" fillId="33" borderId="81" xfId="0" applyNumberFormat="1" applyFont="1" applyFill="1" applyBorder="1" applyAlignment="1">
      <alignment horizontal="right" vertical="top"/>
    </xf>
    <xf numFmtId="0" fontId="107" fillId="33" borderId="60" xfId="0" applyFont="1" applyFill="1" applyBorder="1" applyAlignment="1">
      <alignment vertical="top"/>
    </xf>
    <xf numFmtId="0" fontId="107" fillId="33" borderId="64" xfId="0" applyFont="1" applyFill="1" applyBorder="1" applyAlignment="1">
      <alignment horizontal="center" vertical="top"/>
    </xf>
    <xf numFmtId="0" fontId="107" fillId="33" borderId="64" xfId="0" applyFont="1" applyFill="1" applyBorder="1" applyAlignment="1">
      <alignment vertical="top"/>
    </xf>
    <xf numFmtId="0" fontId="107" fillId="34" borderId="60" xfId="0" applyFont="1" applyFill="1" applyBorder="1" applyAlignment="1">
      <alignment horizontal="left" vertical="top"/>
    </xf>
    <xf numFmtId="0" fontId="107" fillId="34" borderId="64" xfId="0" applyFont="1" applyFill="1" applyBorder="1" applyAlignment="1">
      <alignment horizontal="left" vertical="top"/>
    </xf>
    <xf numFmtId="0" fontId="107" fillId="34" borderId="64" xfId="0" applyFont="1" applyFill="1" applyBorder="1" applyAlignment="1">
      <alignment horizontal="center" vertical="top"/>
    </xf>
    <xf numFmtId="3" fontId="107" fillId="34" borderId="60" xfId="0" applyNumberFormat="1" applyFont="1" applyFill="1" applyBorder="1" applyAlignment="1">
      <alignment horizontal="right" vertical="top"/>
    </xf>
    <xf numFmtId="4" fontId="107" fillId="34" borderId="66" xfId="0" applyNumberFormat="1" applyFont="1" applyFill="1" applyBorder="1" applyAlignment="1">
      <alignment horizontal="right" vertical="top"/>
    </xf>
    <xf numFmtId="4" fontId="107" fillId="34" borderId="81" xfId="0" applyNumberFormat="1" applyFont="1" applyFill="1" applyBorder="1" applyAlignment="1">
      <alignment horizontal="right" vertical="top"/>
    </xf>
    <xf numFmtId="0" fontId="107" fillId="0" borderId="69" xfId="0" applyFont="1" applyBorder="1" applyAlignment="1">
      <alignment vertical="top"/>
    </xf>
    <xf numFmtId="0" fontId="107" fillId="0" borderId="67" xfId="0" applyFont="1" applyBorder="1" applyAlignment="1">
      <alignment vertical="top"/>
    </xf>
    <xf numFmtId="0" fontId="107" fillId="0" borderId="67" xfId="0" applyFont="1" applyBorder="1" applyAlignment="1">
      <alignment horizontal="center" vertical="top"/>
    </xf>
    <xf numFmtId="3" fontId="107" fillId="0" borderId="68" xfId="0" applyNumberFormat="1" applyFont="1" applyBorder="1" applyAlignment="1">
      <alignment horizontal="right" vertical="top"/>
    </xf>
    <xf numFmtId="4" fontId="107" fillId="0" borderId="70" xfId="0" applyNumberFormat="1" applyFont="1" applyBorder="1" applyAlignment="1">
      <alignment horizontal="right" vertical="top"/>
    </xf>
    <xf numFmtId="4" fontId="107" fillId="0" borderId="90" xfId="0" applyNumberFormat="1" applyFont="1" applyBorder="1" applyAlignment="1">
      <alignment horizontal="right" vertical="top"/>
    </xf>
    <xf numFmtId="0" fontId="18" fillId="35" borderId="13" xfId="0" applyFont="1" applyFill="1" applyBorder="1" applyAlignment="1">
      <alignment horizontal="left" vertical="top" wrapText="1"/>
    </xf>
    <xf numFmtId="0" fontId="18" fillId="35" borderId="12" xfId="0" applyFont="1" applyFill="1" applyBorder="1" applyAlignment="1">
      <alignment horizontal="left" vertical="top" wrapText="1"/>
    </xf>
    <xf numFmtId="0" fontId="18" fillId="35" borderId="13" xfId="0" applyFont="1" applyFill="1" applyBorder="1" applyAlignment="1">
      <alignment horizontal="left" vertical="top"/>
    </xf>
    <xf numFmtId="0" fontId="18" fillId="35" borderId="12" xfId="0" applyFont="1" applyFill="1" applyBorder="1" applyAlignment="1">
      <alignment horizontal="left" vertical="top"/>
    </xf>
    <xf numFmtId="0" fontId="99" fillId="0" borderId="0" xfId="0" applyFont="1" applyAlignment="1">
      <alignment horizontal="center" vertical="center"/>
    </xf>
    <xf numFmtId="0" fontId="18" fillId="35" borderId="14" xfId="0" applyFont="1" applyFill="1" applyBorder="1" applyAlignment="1">
      <alignment horizontal="left" vertical="top" wrapText="1"/>
    </xf>
    <xf numFmtId="0" fontId="18" fillId="35" borderId="56" xfId="0" applyFont="1" applyFill="1" applyBorder="1" applyAlignment="1">
      <alignment horizontal="left" vertical="top" wrapText="1"/>
    </xf>
    <xf numFmtId="0" fontId="106" fillId="0" borderId="0" xfId="0" applyFont="1" applyBorder="1" applyAlignment="1">
      <alignment horizontal="center" vertical="top" wrapText="1"/>
    </xf>
    <xf numFmtId="0" fontId="111" fillId="0" borderId="0" xfId="0" applyFont="1" applyBorder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0" fontId="112" fillId="0" borderId="0" xfId="0" applyFont="1" applyAlignment="1">
      <alignment horizontal="center" vertical="top" wrapText="1"/>
    </xf>
    <xf numFmtId="0" fontId="107" fillId="33" borderId="10" xfId="0" applyFont="1" applyFill="1" applyBorder="1" applyAlignment="1">
      <alignment horizontal="left" vertical="top" wrapText="1"/>
    </xf>
    <xf numFmtId="0" fontId="107" fillId="33" borderId="58" xfId="0" applyFont="1" applyFill="1" applyBorder="1" applyAlignment="1">
      <alignment horizontal="left" vertical="top" wrapText="1"/>
    </xf>
    <xf numFmtId="0" fontId="107" fillId="33" borderId="86" xfId="0" applyFont="1" applyFill="1" applyBorder="1" applyAlignment="1">
      <alignment horizontal="left" vertical="top" wrapText="1"/>
    </xf>
    <xf numFmtId="0" fontId="107" fillId="33" borderId="87" xfId="0" applyFont="1" applyFill="1" applyBorder="1" applyAlignment="1">
      <alignment horizontal="left" vertical="top" wrapText="1"/>
    </xf>
    <xf numFmtId="0" fontId="107" fillId="33" borderId="88" xfId="0" applyFont="1" applyFill="1" applyBorder="1" applyAlignment="1">
      <alignment horizontal="left" vertical="top" wrapText="1"/>
    </xf>
    <xf numFmtId="0" fontId="107" fillId="34" borderId="89" xfId="0" applyFont="1" applyFill="1" applyBorder="1" applyAlignment="1">
      <alignment horizontal="left" vertical="top" wrapText="1"/>
    </xf>
    <xf numFmtId="0" fontId="107" fillId="34" borderId="87" xfId="0" applyFont="1" applyFill="1" applyBorder="1" applyAlignment="1">
      <alignment horizontal="left" vertical="top" wrapText="1"/>
    </xf>
    <xf numFmtId="0" fontId="107" fillId="34" borderId="88" xfId="0" applyFont="1" applyFill="1" applyBorder="1" applyAlignment="1">
      <alignment horizontal="left" vertical="top" wrapText="1"/>
    </xf>
    <xf numFmtId="0" fontId="111" fillId="0" borderId="0" xfId="0" applyFont="1" applyAlignment="1">
      <alignment horizontal="center" vertical="top" wrapText="1"/>
    </xf>
    <xf numFmtId="0" fontId="17" fillId="0" borderId="61" xfId="0" applyFont="1" applyBorder="1" applyAlignment="1">
      <alignment horizontal="left" vertical="top" wrapText="1"/>
    </xf>
    <xf numFmtId="0" fontId="17" fillId="0" borderId="82" xfId="0" applyFont="1" applyBorder="1" applyAlignment="1">
      <alignment horizontal="left" vertical="top" wrapText="1"/>
    </xf>
    <xf numFmtId="0" fontId="17" fillId="0" borderId="84" xfId="0" applyFont="1" applyBorder="1" applyAlignment="1">
      <alignment horizontal="left" vertical="top" wrapText="1"/>
    </xf>
    <xf numFmtId="0" fontId="17" fillId="0" borderId="80" xfId="0" applyFont="1" applyBorder="1" applyAlignment="1">
      <alignment horizontal="left" vertical="top" wrapText="1"/>
    </xf>
    <xf numFmtId="0" fontId="17" fillId="0" borderId="83" xfId="0" applyFont="1" applyBorder="1" applyAlignment="1">
      <alignment horizontal="left" vertical="top" wrapText="1"/>
    </xf>
    <xf numFmtId="0" fontId="17" fillId="0" borderId="85" xfId="0" applyFont="1" applyBorder="1" applyAlignment="1">
      <alignment horizontal="left" vertical="top" wrapText="1"/>
    </xf>
  </cellXfs>
  <cellStyles count="11621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Гиперссылка 2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7015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6"/>
  <sheetViews>
    <sheetView tabSelected="1" zoomScaleNormal="100" zoomScaleSheetLayoutView="85" workbookViewId="0">
      <selection activeCell="J7" sqref="J7"/>
    </sheetView>
  </sheetViews>
  <sheetFormatPr defaultColWidth="9.140625" defaultRowHeight="12" outlineLevelRow="1" outlineLevelCol="1" x14ac:dyDescent="0.25"/>
  <cols>
    <col min="1" max="1" width="6.140625" style="4" customWidth="1"/>
    <col min="2" max="2" width="10.5703125" style="4" customWidth="1"/>
    <col min="3" max="3" width="50.28515625" style="5" customWidth="1"/>
    <col min="4" max="4" width="24.42578125" style="6" bestFit="1" customWidth="1"/>
    <col min="5" max="5" width="7.28515625" style="6" customWidth="1"/>
    <col min="6" max="6" width="6.7109375" style="6" customWidth="1"/>
    <col min="7" max="7" width="10.85546875" style="7" customWidth="1"/>
    <col min="8" max="8" width="15.140625" style="6" hidden="1" customWidth="1" outlineLevel="1"/>
    <col min="9" max="9" width="16" style="6" hidden="1" customWidth="1" outlineLevel="1"/>
    <col min="10" max="10" width="20.42578125" style="6" customWidth="1" collapsed="1"/>
    <col min="11" max="11" width="20.42578125" style="8" customWidth="1"/>
    <col min="12" max="12" width="9.140625" style="6"/>
    <col min="13" max="13" width="9.5703125" style="6" bestFit="1" customWidth="1"/>
    <col min="14" max="14" width="10" style="6" bestFit="1" customWidth="1"/>
    <col min="15" max="16384" width="9.140625" style="6"/>
  </cols>
  <sheetData>
    <row r="1" spans="1:11" x14ac:dyDescent="0.25">
      <c r="J1" s="3" t="s">
        <v>15</v>
      </c>
    </row>
    <row r="2" spans="1:11" ht="26.25" customHeight="1" x14ac:dyDescent="0.25">
      <c r="J2" s="2" t="s">
        <v>14</v>
      </c>
    </row>
    <row r="3" spans="1:11" x14ac:dyDescent="0.25">
      <c r="J3" s="3" t="s">
        <v>13</v>
      </c>
    </row>
    <row r="4" spans="1:11" x14ac:dyDescent="0.25">
      <c r="J4" s="3" t="s">
        <v>12</v>
      </c>
    </row>
    <row r="5" spans="1:11" x14ac:dyDescent="0.25">
      <c r="J5" s="9" t="s">
        <v>53</v>
      </c>
      <c r="K5" s="1"/>
    </row>
    <row r="6" spans="1:11" x14ac:dyDescent="0.25">
      <c r="J6" s="9" t="s">
        <v>428</v>
      </c>
      <c r="K6" s="1"/>
    </row>
    <row r="8" spans="1:11" x14ac:dyDescent="0.25">
      <c r="J8" s="3" t="s">
        <v>15</v>
      </c>
      <c r="K8" s="6"/>
    </row>
    <row r="9" spans="1:11" ht="26.25" customHeight="1" x14ac:dyDescent="0.25">
      <c r="J9" s="2" t="s">
        <v>14</v>
      </c>
      <c r="K9" s="6"/>
    </row>
    <row r="10" spans="1:11" x14ac:dyDescent="0.25">
      <c r="J10" s="3" t="s">
        <v>13</v>
      </c>
      <c r="K10" s="6"/>
    </row>
    <row r="11" spans="1:11" x14ac:dyDescent="0.25">
      <c r="J11" s="3" t="s">
        <v>12</v>
      </c>
      <c r="K11" s="6"/>
    </row>
    <row r="12" spans="1:11" x14ac:dyDescent="0.25">
      <c r="J12" s="9" t="s">
        <v>11</v>
      </c>
      <c r="K12" s="6"/>
    </row>
    <row r="13" spans="1:11" x14ac:dyDescent="0.25">
      <c r="J13" s="9" t="s">
        <v>16</v>
      </c>
      <c r="K13" s="6"/>
    </row>
    <row r="14" spans="1:11" x14ac:dyDescent="0.25">
      <c r="K14" s="9"/>
    </row>
    <row r="15" spans="1:11" ht="14.25" x14ac:dyDescent="0.25">
      <c r="A15" s="222" t="s">
        <v>17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</row>
    <row r="16" spans="1:11" x14ac:dyDescent="0.25">
      <c r="A16" s="10"/>
      <c r="B16" s="10"/>
      <c r="C16" s="10"/>
      <c r="D16" s="10"/>
      <c r="E16" s="10"/>
      <c r="F16" s="10"/>
      <c r="G16" s="10"/>
      <c r="K16" s="11"/>
    </row>
    <row r="17" spans="1:11" ht="78.75" customHeight="1" x14ac:dyDescent="0.25">
      <c r="A17" s="12" t="s">
        <v>10</v>
      </c>
      <c r="B17" s="12" t="s">
        <v>18</v>
      </c>
      <c r="C17" s="12" t="s">
        <v>9</v>
      </c>
      <c r="D17" s="12" t="s">
        <v>19</v>
      </c>
      <c r="E17" s="13" t="s">
        <v>20</v>
      </c>
      <c r="F17" s="13" t="s">
        <v>21</v>
      </c>
      <c r="G17" s="14" t="s">
        <v>22</v>
      </c>
      <c r="H17" s="14" t="s">
        <v>23</v>
      </c>
      <c r="I17" s="14" t="s">
        <v>24</v>
      </c>
      <c r="J17" s="14" t="s">
        <v>25</v>
      </c>
      <c r="K17" s="15" t="s">
        <v>8</v>
      </c>
    </row>
    <row r="18" spans="1:11" x14ac:dyDescent="0.25">
      <c r="A18" s="16" t="s">
        <v>26</v>
      </c>
      <c r="B18" s="17"/>
      <c r="C18" s="17"/>
      <c r="D18" s="17"/>
      <c r="E18" s="18"/>
      <c r="F18" s="18"/>
      <c r="G18" s="19"/>
      <c r="H18" s="17"/>
      <c r="I18" s="17"/>
      <c r="J18" s="17"/>
      <c r="K18" s="20"/>
    </row>
    <row r="19" spans="1:11" x14ac:dyDescent="0.25">
      <c r="A19" s="21">
        <v>1</v>
      </c>
      <c r="B19" s="21">
        <v>430002</v>
      </c>
      <c r="C19" s="218" t="s">
        <v>7</v>
      </c>
      <c r="D19" s="22" t="s">
        <v>27</v>
      </c>
      <c r="E19" s="23">
        <v>29</v>
      </c>
      <c r="F19" s="23" t="s">
        <v>28</v>
      </c>
      <c r="G19" s="24">
        <v>26</v>
      </c>
      <c r="H19" s="25">
        <v>157993</v>
      </c>
      <c r="I19" s="25">
        <v>0.3</v>
      </c>
      <c r="J19" s="25">
        <f>ROUND(H19*((1-I19)+I19*1.096),2)</f>
        <v>162543.20000000001</v>
      </c>
      <c r="K19" s="25">
        <f>G19*J19</f>
        <v>4226123.2</v>
      </c>
    </row>
    <row r="20" spans="1:11" x14ac:dyDescent="0.25">
      <c r="A20" s="26"/>
      <c r="B20" s="26"/>
      <c r="C20" s="219"/>
      <c r="D20" s="27"/>
      <c r="E20" s="23">
        <v>30</v>
      </c>
      <c r="F20" s="23" t="s">
        <v>28</v>
      </c>
      <c r="G20" s="24">
        <v>69</v>
      </c>
      <c r="H20" s="25">
        <v>92818</v>
      </c>
      <c r="I20" s="25">
        <v>0.23</v>
      </c>
      <c r="J20" s="25">
        <f>ROUND(H20*((1-I20)+I20*1.096),2)</f>
        <v>94867.42</v>
      </c>
      <c r="K20" s="25">
        <f>G20*J20</f>
        <v>6545851.9799999995</v>
      </c>
    </row>
    <row r="21" spans="1:11" x14ac:dyDescent="0.25">
      <c r="A21" s="26"/>
      <c r="B21" s="26"/>
      <c r="C21" s="28"/>
      <c r="D21" s="29"/>
      <c r="E21" s="23">
        <v>31</v>
      </c>
      <c r="F21" s="23" t="s">
        <v>28</v>
      </c>
      <c r="G21" s="24">
        <v>8</v>
      </c>
      <c r="H21" s="25">
        <v>186033</v>
      </c>
      <c r="I21" s="25">
        <v>0.49</v>
      </c>
      <c r="J21" s="25">
        <f>ROUND(H21*((1-I21)+I21*1.096),2)</f>
        <v>194783.99</v>
      </c>
      <c r="K21" s="25">
        <f>G21*J21</f>
        <v>1558271.92</v>
      </c>
    </row>
    <row r="22" spans="1:11" x14ac:dyDescent="0.25">
      <c r="A22" s="30"/>
      <c r="B22" s="30"/>
      <c r="C22" s="31"/>
      <c r="D22" s="32" t="s">
        <v>29</v>
      </c>
      <c r="E22" s="33"/>
      <c r="F22" s="33"/>
      <c r="G22" s="34">
        <f>SUM(G19:G21)</f>
        <v>103</v>
      </c>
      <c r="H22" s="35"/>
      <c r="I22" s="35"/>
      <c r="J22" s="35"/>
      <c r="K22" s="35">
        <f>SUM(K19:K21)</f>
        <v>12330247.1</v>
      </c>
    </row>
    <row r="23" spans="1:11" x14ac:dyDescent="0.25">
      <c r="A23" s="21">
        <v>2</v>
      </c>
      <c r="B23" s="21">
        <v>430009</v>
      </c>
      <c r="C23" s="218" t="s">
        <v>30</v>
      </c>
      <c r="D23" s="223" t="s">
        <v>31</v>
      </c>
      <c r="E23" s="23">
        <v>32</v>
      </c>
      <c r="F23" s="23" t="s">
        <v>28</v>
      </c>
      <c r="G23" s="24">
        <v>250</v>
      </c>
      <c r="H23" s="25">
        <v>85982</v>
      </c>
      <c r="I23" s="25">
        <v>0.4</v>
      </c>
      <c r="J23" s="25">
        <f t="shared" ref="J23:J26" si="0">ROUND(H23*((1-I23)+I23*1.096),2)</f>
        <v>89283.71</v>
      </c>
      <c r="K23" s="25">
        <f>G23*J23</f>
        <v>22320927.5</v>
      </c>
    </row>
    <row r="24" spans="1:11" x14ac:dyDescent="0.25">
      <c r="A24" s="26"/>
      <c r="B24" s="26"/>
      <c r="C24" s="219"/>
      <c r="D24" s="224"/>
      <c r="E24" s="23">
        <v>33</v>
      </c>
      <c r="F24" s="23" t="s">
        <v>28</v>
      </c>
      <c r="G24" s="24">
        <v>13</v>
      </c>
      <c r="H24" s="25">
        <v>124702</v>
      </c>
      <c r="I24" s="25">
        <v>0.39</v>
      </c>
      <c r="J24" s="25">
        <f t="shared" si="0"/>
        <v>129370.84</v>
      </c>
      <c r="K24" s="25">
        <f>G24*J24</f>
        <v>1681820.92</v>
      </c>
    </row>
    <row r="25" spans="1:11" x14ac:dyDescent="0.25">
      <c r="A25" s="26"/>
      <c r="B25" s="26"/>
      <c r="C25" s="28"/>
      <c r="D25" s="36"/>
      <c r="E25" s="23">
        <v>34</v>
      </c>
      <c r="F25" s="23" t="s">
        <v>28</v>
      </c>
      <c r="G25" s="24">
        <v>10</v>
      </c>
      <c r="H25" s="25">
        <v>120938</v>
      </c>
      <c r="I25" s="25">
        <v>0.28000000000000003</v>
      </c>
      <c r="J25" s="25">
        <f t="shared" si="0"/>
        <v>124188.81</v>
      </c>
      <c r="K25" s="25">
        <f>G25*J25</f>
        <v>1241888.1000000001</v>
      </c>
    </row>
    <row r="26" spans="1:11" x14ac:dyDescent="0.25">
      <c r="A26" s="26"/>
      <c r="B26" s="26"/>
      <c r="C26" s="28"/>
      <c r="D26" s="36"/>
      <c r="E26" s="23">
        <v>35</v>
      </c>
      <c r="F26" s="23" t="s">
        <v>28</v>
      </c>
      <c r="G26" s="24">
        <v>5</v>
      </c>
      <c r="H26" s="25">
        <v>124315</v>
      </c>
      <c r="I26" s="25">
        <v>0.1</v>
      </c>
      <c r="J26" s="25">
        <f t="shared" si="0"/>
        <v>125508.42</v>
      </c>
      <c r="K26" s="25">
        <f>G26*J26</f>
        <v>627542.1</v>
      </c>
    </row>
    <row r="27" spans="1:11" x14ac:dyDescent="0.25">
      <c r="A27" s="30"/>
      <c r="B27" s="30"/>
      <c r="C27" s="31"/>
      <c r="D27" s="32" t="s">
        <v>29</v>
      </c>
      <c r="E27" s="37"/>
      <c r="F27" s="37"/>
      <c r="G27" s="34">
        <f>SUM(G23:G26)</f>
        <v>278</v>
      </c>
      <c r="H27" s="35"/>
      <c r="I27" s="35"/>
      <c r="J27" s="35"/>
      <c r="K27" s="35">
        <f>SUM(K23:K26)</f>
        <v>25872178.620000005</v>
      </c>
    </row>
    <row r="28" spans="1:11" x14ac:dyDescent="0.25">
      <c r="A28" s="21">
        <v>3</v>
      </c>
      <c r="B28" s="21">
        <v>430037</v>
      </c>
      <c r="C28" s="38" t="s">
        <v>6</v>
      </c>
      <c r="D28" s="22" t="s">
        <v>32</v>
      </c>
      <c r="E28" s="23">
        <v>1</v>
      </c>
      <c r="F28" s="23" t="s">
        <v>28</v>
      </c>
      <c r="G28" s="24">
        <v>3</v>
      </c>
      <c r="H28" s="25">
        <v>180835</v>
      </c>
      <c r="I28" s="25">
        <v>0.38</v>
      </c>
      <c r="J28" s="25">
        <f t="shared" ref="J28:J65" si="1">ROUND(H28*((1-I28)+I28*1.096),2)</f>
        <v>187431.86</v>
      </c>
      <c r="K28" s="25">
        <f t="shared" ref="K28:K65" si="2">G28*J28</f>
        <v>562295.57999999996</v>
      </c>
    </row>
    <row r="29" spans="1:11" x14ac:dyDescent="0.25">
      <c r="A29" s="26"/>
      <c r="B29" s="26"/>
      <c r="C29" s="28"/>
      <c r="D29" s="39"/>
      <c r="E29" s="23">
        <v>2</v>
      </c>
      <c r="F29" s="23" t="s">
        <v>28</v>
      </c>
      <c r="G29" s="24">
        <v>15</v>
      </c>
      <c r="H29" s="25">
        <v>277374</v>
      </c>
      <c r="I29" s="25">
        <v>0.44</v>
      </c>
      <c r="J29" s="25">
        <f t="shared" si="1"/>
        <v>289090.28000000003</v>
      </c>
      <c r="K29" s="25">
        <f t="shared" si="2"/>
        <v>4336354.2</v>
      </c>
    </row>
    <row r="30" spans="1:11" x14ac:dyDescent="0.25">
      <c r="A30" s="26"/>
      <c r="B30" s="26"/>
      <c r="C30" s="28"/>
      <c r="D30" s="39"/>
      <c r="E30" s="23">
        <v>3</v>
      </c>
      <c r="F30" s="23" t="s">
        <v>28</v>
      </c>
      <c r="G30" s="24">
        <v>2</v>
      </c>
      <c r="H30" s="25">
        <v>175421</v>
      </c>
      <c r="I30" s="25">
        <v>0.19</v>
      </c>
      <c r="J30" s="25">
        <f t="shared" si="1"/>
        <v>178620.68</v>
      </c>
      <c r="K30" s="25">
        <f t="shared" si="2"/>
        <v>357241.36</v>
      </c>
    </row>
    <row r="31" spans="1:11" x14ac:dyDescent="0.25">
      <c r="A31" s="26"/>
      <c r="B31" s="26"/>
      <c r="C31" s="28"/>
      <c r="D31" s="40" t="s">
        <v>33</v>
      </c>
      <c r="E31" s="23">
        <v>5</v>
      </c>
      <c r="F31" s="23" t="s">
        <v>28</v>
      </c>
      <c r="G31" s="24">
        <v>60</v>
      </c>
      <c r="H31" s="25">
        <v>184557</v>
      </c>
      <c r="I31" s="25">
        <v>0.25</v>
      </c>
      <c r="J31" s="25">
        <f t="shared" si="1"/>
        <v>188986.37</v>
      </c>
      <c r="K31" s="25">
        <f t="shared" si="2"/>
        <v>11339182.199999999</v>
      </c>
    </row>
    <row r="32" spans="1:11" x14ac:dyDescent="0.25">
      <c r="A32" s="26"/>
      <c r="B32" s="26"/>
      <c r="C32" s="28"/>
      <c r="D32" s="22" t="s">
        <v>34</v>
      </c>
      <c r="E32" s="23">
        <v>12</v>
      </c>
      <c r="F32" s="23" t="s">
        <v>28</v>
      </c>
      <c r="G32" s="24">
        <v>165</v>
      </c>
      <c r="H32" s="25">
        <v>225126</v>
      </c>
      <c r="I32" s="25">
        <v>0.28999999999999998</v>
      </c>
      <c r="J32" s="25">
        <f t="shared" si="1"/>
        <v>231393.51</v>
      </c>
      <c r="K32" s="25">
        <f t="shared" si="2"/>
        <v>38179929.149999999</v>
      </c>
    </row>
    <row r="33" spans="1:11" x14ac:dyDescent="0.25">
      <c r="A33" s="26"/>
      <c r="B33" s="26"/>
      <c r="C33" s="28"/>
      <c r="D33" s="39"/>
      <c r="E33" s="23">
        <v>14</v>
      </c>
      <c r="F33" s="23" t="s">
        <v>28</v>
      </c>
      <c r="G33" s="24">
        <v>18</v>
      </c>
      <c r="H33" s="25">
        <v>217393</v>
      </c>
      <c r="I33" s="25">
        <v>0.2</v>
      </c>
      <c r="J33" s="25">
        <f t="shared" si="1"/>
        <v>221566.95</v>
      </c>
      <c r="K33" s="25">
        <f t="shared" si="2"/>
        <v>3988205.1</v>
      </c>
    </row>
    <row r="34" spans="1:11" x14ac:dyDescent="0.25">
      <c r="A34" s="26"/>
      <c r="B34" s="26"/>
      <c r="C34" s="28"/>
      <c r="D34" s="39"/>
      <c r="E34" s="23">
        <v>15</v>
      </c>
      <c r="F34" s="23" t="s">
        <v>28</v>
      </c>
      <c r="G34" s="24">
        <v>2</v>
      </c>
      <c r="H34" s="25">
        <v>311991</v>
      </c>
      <c r="I34" s="25">
        <v>0.2</v>
      </c>
      <c r="J34" s="25">
        <f t="shared" si="1"/>
        <v>317981.23</v>
      </c>
      <c r="K34" s="25">
        <f t="shared" si="2"/>
        <v>635962.46</v>
      </c>
    </row>
    <row r="35" spans="1:11" x14ac:dyDescent="0.25">
      <c r="A35" s="26"/>
      <c r="B35" s="26"/>
      <c r="C35" s="28"/>
      <c r="D35" s="39"/>
      <c r="E35" s="23">
        <v>16</v>
      </c>
      <c r="F35" s="23" t="s">
        <v>28</v>
      </c>
      <c r="G35" s="24">
        <v>5</v>
      </c>
      <c r="H35" s="25">
        <v>417597</v>
      </c>
      <c r="I35" s="25">
        <v>0.42</v>
      </c>
      <c r="J35" s="25">
        <f t="shared" si="1"/>
        <v>434434.51</v>
      </c>
      <c r="K35" s="25">
        <f t="shared" si="2"/>
        <v>2172172.5499999998</v>
      </c>
    </row>
    <row r="36" spans="1:11" x14ac:dyDescent="0.25">
      <c r="A36" s="26"/>
      <c r="B36" s="26"/>
      <c r="C36" s="28"/>
      <c r="D36" s="39"/>
      <c r="E36" s="23">
        <v>17</v>
      </c>
      <c r="F36" s="23" t="s">
        <v>28</v>
      </c>
      <c r="G36" s="24">
        <v>2</v>
      </c>
      <c r="H36" s="25">
        <v>553460</v>
      </c>
      <c r="I36" s="25">
        <v>0.32</v>
      </c>
      <c r="J36" s="25">
        <f t="shared" si="1"/>
        <v>570462.29</v>
      </c>
      <c r="K36" s="25">
        <f t="shared" si="2"/>
        <v>1140924.58</v>
      </c>
    </row>
    <row r="37" spans="1:11" x14ac:dyDescent="0.25">
      <c r="A37" s="26"/>
      <c r="B37" s="26"/>
      <c r="C37" s="28"/>
      <c r="D37" s="41" t="s">
        <v>27</v>
      </c>
      <c r="E37" s="23">
        <v>29</v>
      </c>
      <c r="F37" s="23" t="s">
        <v>28</v>
      </c>
      <c r="G37" s="24">
        <v>60</v>
      </c>
      <c r="H37" s="25">
        <v>157993</v>
      </c>
      <c r="I37" s="25">
        <v>0.3</v>
      </c>
      <c r="J37" s="25">
        <f t="shared" si="1"/>
        <v>162543.20000000001</v>
      </c>
      <c r="K37" s="25">
        <f t="shared" si="2"/>
        <v>9752592</v>
      </c>
    </row>
    <row r="38" spans="1:11" x14ac:dyDescent="0.25">
      <c r="A38" s="26"/>
      <c r="B38" s="26"/>
      <c r="C38" s="28"/>
      <c r="D38" s="27"/>
      <c r="E38" s="23">
        <v>30</v>
      </c>
      <c r="F38" s="23" t="s">
        <v>28</v>
      </c>
      <c r="G38" s="24">
        <v>13</v>
      </c>
      <c r="H38" s="25">
        <v>92818</v>
      </c>
      <c r="I38" s="25">
        <v>0.23</v>
      </c>
      <c r="J38" s="25">
        <f t="shared" si="1"/>
        <v>94867.42</v>
      </c>
      <c r="K38" s="25">
        <f t="shared" si="2"/>
        <v>1233276.46</v>
      </c>
    </row>
    <row r="39" spans="1:11" x14ac:dyDescent="0.25">
      <c r="A39" s="26"/>
      <c r="B39" s="26"/>
      <c r="C39" s="28"/>
      <c r="D39" s="27"/>
      <c r="E39" s="23">
        <v>31</v>
      </c>
      <c r="F39" s="23" t="s">
        <v>28</v>
      </c>
      <c r="G39" s="24">
        <v>5</v>
      </c>
      <c r="H39" s="25">
        <v>186033</v>
      </c>
      <c r="I39" s="25">
        <v>0.49</v>
      </c>
      <c r="J39" s="25">
        <f t="shared" si="1"/>
        <v>194783.99</v>
      </c>
      <c r="K39" s="25">
        <f t="shared" si="2"/>
        <v>973919.95</v>
      </c>
    </row>
    <row r="40" spans="1:11" x14ac:dyDescent="0.25">
      <c r="A40" s="26"/>
      <c r="B40" s="26"/>
      <c r="C40" s="28"/>
      <c r="D40" s="41" t="s">
        <v>31</v>
      </c>
      <c r="E40" s="23">
        <v>32</v>
      </c>
      <c r="F40" s="23" t="s">
        <v>28</v>
      </c>
      <c r="G40" s="24">
        <v>390</v>
      </c>
      <c r="H40" s="25">
        <v>85982</v>
      </c>
      <c r="I40" s="25">
        <v>0.4</v>
      </c>
      <c r="J40" s="25">
        <f t="shared" si="1"/>
        <v>89283.71</v>
      </c>
      <c r="K40" s="25">
        <f t="shared" si="2"/>
        <v>34820646.900000006</v>
      </c>
    </row>
    <row r="41" spans="1:11" x14ac:dyDescent="0.25">
      <c r="A41" s="26"/>
      <c r="B41" s="26"/>
      <c r="C41" s="28"/>
      <c r="D41" s="27"/>
      <c r="E41" s="23">
        <v>35</v>
      </c>
      <c r="F41" s="23" t="s">
        <v>28</v>
      </c>
      <c r="G41" s="24">
        <v>5</v>
      </c>
      <c r="H41" s="25">
        <v>124315</v>
      </c>
      <c r="I41" s="25">
        <v>0.1</v>
      </c>
      <c r="J41" s="25">
        <f t="shared" si="1"/>
        <v>125508.42</v>
      </c>
      <c r="K41" s="25">
        <f t="shared" si="2"/>
        <v>627542.1</v>
      </c>
    </row>
    <row r="42" spans="1:11" x14ac:dyDescent="0.25">
      <c r="A42" s="26"/>
      <c r="B42" s="26"/>
      <c r="C42" s="28"/>
      <c r="D42" s="39"/>
      <c r="E42" s="23">
        <v>38</v>
      </c>
      <c r="F42" s="23" t="s">
        <v>28</v>
      </c>
      <c r="G42" s="24">
        <v>5</v>
      </c>
      <c r="H42" s="25">
        <v>57509</v>
      </c>
      <c r="I42" s="25">
        <v>0.47</v>
      </c>
      <c r="J42" s="25">
        <f t="shared" si="1"/>
        <v>60103.81</v>
      </c>
      <c r="K42" s="25">
        <f t="shared" si="2"/>
        <v>300519.05</v>
      </c>
    </row>
    <row r="43" spans="1:11" x14ac:dyDescent="0.25">
      <c r="A43" s="26"/>
      <c r="B43" s="26"/>
      <c r="C43" s="28"/>
      <c r="D43" s="42" t="s">
        <v>35</v>
      </c>
      <c r="E43" s="23">
        <v>47</v>
      </c>
      <c r="F43" s="23" t="s">
        <v>28</v>
      </c>
      <c r="G43" s="24">
        <v>180</v>
      </c>
      <c r="H43" s="25">
        <v>187709</v>
      </c>
      <c r="I43" s="25">
        <v>0.4</v>
      </c>
      <c r="J43" s="25">
        <f t="shared" si="1"/>
        <v>194917.03</v>
      </c>
      <c r="K43" s="25">
        <f t="shared" si="2"/>
        <v>35085065.399999999</v>
      </c>
    </row>
    <row r="44" spans="1:11" x14ac:dyDescent="0.25">
      <c r="A44" s="26"/>
      <c r="B44" s="26"/>
      <c r="C44" s="28"/>
      <c r="D44" s="22" t="s">
        <v>36</v>
      </c>
      <c r="E44" s="23">
        <v>48</v>
      </c>
      <c r="F44" s="23" t="s">
        <v>28</v>
      </c>
      <c r="G44" s="24">
        <v>30</v>
      </c>
      <c r="H44" s="25">
        <v>270080</v>
      </c>
      <c r="I44" s="25">
        <v>0.09</v>
      </c>
      <c r="J44" s="25">
        <f t="shared" si="1"/>
        <v>272413.49</v>
      </c>
      <c r="K44" s="25">
        <f t="shared" si="2"/>
        <v>8172404.6999999993</v>
      </c>
    </row>
    <row r="45" spans="1:11" x14ac:dyDescent="0.25">
      <c r="A45" s="26"/>
      <c r="B45" s="26"/>
      <c r="C45" s="28"/>
      <c r="D45" s="39"/>
      <c r="E45" s="23">
        <v>49</v>
      </c>
      <c r="F45" s="23" t="s">
        <v>28</v>
      </c>
      <c r="G45" s="24">
        <v>10</v>
      </c>
      <c r="H45" s="25">
        <v>299122</v>
      </c>
      <c r="I45" s="25">
        <v>0.08</v>
      </c>
      <c r="J45" s="25">
        <f t="shared" si="1"/>
        <v>301419.26</v>
      </c>
      <c r="K45" s="25">
        <f t="shared" si="2"/>
        <v>3014192.6</v>
      </c>
    </row>
    <row r="46" spans="1:11" x14ac:dyDescent="0.25">
      <c r="A46" s="26"/>
      <c r="B46" s="26"/>
      <c r="C46" s="28"/>
      <c r="D46" s="39"/>
      <c r="E46" s="23">
        <v>50</v>
      </c>
      <c r="F46" s="23" t="s">
        <v>28</v>
      </c>
      <c r="G46" s="24">
        <v>5</v>
      </c>
      <c r="H46" s="25">
        <v>342826</v>
      </c>
      <c r="I46" s="25">
        <v>7.0000000000000007E-2</v>
      </c>
      <c r="J46" s="25">
        <f t="shared" si="1"/>
        <v>345129.79</v>
      </c>
      <c r="K46" s="25">
        <f t="shared" si="2"/>
        <v>1725648.95</v>
      </c>
    </row>
    <row r="47" spans="1:11" x14ac:dyDescent="0.25">
      <c r="A47" s="26"/>
      <c r="B47" s="26"/>
      <c r="C47" s="28"/>
      <c r="D47" s="39"/>
      <c r="E47" s="23">
        <v>51</v>
      </c>
      <c r="F47" s="43" t="s">
        <v>37</v>
      </c>
      <c r="G47" s="24">
        <v>1</v>
      </c>
      <c r="H47" s="25">
        <v>353529</v>
      </c>
      <c r="I47" s="25">
        <v>0.17</v>
      </c>
      <c r="J47" s="25">
        <f t="shared" si="1"/>
        <v>359298.59</v>
      </c>
      <c r="K47" s="25">
        <f t="shared" si="2"/>
        <v>359298.59</v>
      </c>
    </row>
    <row r="48" spans="1:11" x14ac:dyDescent="0.25">
      <c r="A48" s="26"/>
      <c r="B48" s="26"/>
      <c r="C48" s="28"/>
      <c r="D48" s="39"/>
      <c r="E48" s="23">
        <v>52</v>
      </c>
      <c r="F48" s="23" t="s">
        <v>28</v>
      </c>
      <c r="G48" s="24">
        <v>800</v>
      </c>
      <c r="H48" s="25">
        <v>293277</v>
      </c>
      <c r="I48" s="25">
        <v>0.42</v>
      </c>
      <c r="J48" s="25">
        <f t="shared" si="1"/>
        <v>305101.93</v>
      </c>
      <c r="K48" s="25">
        <f t="shared" si="2"/>
        <v>244081544</v>
      </c>
    </row>
    <row r="49" spans="1:11" x14ac:dyDescent="0.25">
      <c r="A49" s="26"/>
      <c r="B49" s="26"/>
      <c r="C49" s="28"/>
      <c r="D49" s="39"/>
      <c r="E49" s="23">
        <v>53</v>
      </c>
      <c r="F49" s="23" t="s">
        <v>28</v>
      </c>
      <c r="G49" s="24">
        <v>480</v>
      </c>
      <c r="H49" s="25">
        <v>519782</v>
      </c>
      <c r="I49" s="25">
        <v>0.56999999999999995</v>
      </c>
      <c r="J49" s="25">
        <f t="shared" si="1"/>
        <v>548224.47</v>
      </c>
      <c r="K49" s="25">
        <f t="shared" si="2"/>
        <v>263147745.59999999</v>
      </c>
    </row>
    <row r="50" spans="1:11" x14ac:dyDescent="0.25">
      <c r="A50" s="26"/>
      <c r="B50" s="26"/>
      <c r="C50" s="28"/>
      <c r="D50" s="39"/>
      <c r="E50" s="23">
        <v>54</v>
      </c>
      <c r="F50" s="23" t="s">
        <v>28</v>
      </c>
      <c r="G50" s="24">
        <v>10</v>
      </c>
      <c r="H50" s="25">
        <v>437173</v>
      </c>
      <c r="I50" s="25">
        <v>0.21</v>
      </c>
      <c r="J50" s="25">
        <f t="shared" si="1"/>
        <v>445986.41</v>
      </c>
      <c r="K50" s="25">
        <f t="shared" si="2"/>
        <v>4459864.0999999996</v>
      </c>
    </row>
    <row r="51" spans="1:11" x14ac:dyDescent="0.25">
      <c r="A51" s="26"/>
      <c r="B51" s="26"/>
      <c r="C51" s="28"/>
      <c r="D51" s="39"/>
      <c r="E51" s="23">
        <v>55</v>
      </c>
      <c r="F51" s="23" t="s">
        <v>28</v>
      </c>
      <c r="G51" s="24">
        <v>10</v>
      </c>
      <c r="H51" s="25">
        <v>812867</v>
      </c>
      <c r="I51" s="25">
        <v>0.13</v>
      </c>
      <c r="J51" s="25">
        <f t="shared" si="1"/>
        <v>823011.58</v>
      </c>
      <c r="K51" s="25">
        <f t="shared" si="2"/>
        <v>8230115.7999999998</v>
      </c>
    </row>
    <row r="52" spans="1:11" x14ac:dyDescent="0.25">
      <c r="A52" s="26"/>
      <c r="B52" s="26"/>
      <c r="C52" s="28"/>
      <c r="D52" s="39"/>
      <c r="E52" s="23">
        <v>56</v>
      </c>
      <c r="F52" s="23" t="s">
        <v>28</v>
      </c>
      <c r="G52" s="24">
        <v>20</v>
      </c>
      <c r="H52" s="25">
        <v>934114</v>
      </c>
      <c r="I52" s="25">
        <v>0.17</v>
      </c>
      <c r="J52" s="25">
        <f t="shared" si="1"/>
        <v>949358.74</v>
      </c>
      <c r="K52" s="25">
        <f t="shared" si="2"/>
        <v>18987174.800000001</v>
      </c>
    </row>
    <row r="53" spans="1:11" x14ac:dyDescent="0.25">
      <c r="A53" s="26"/>
      <c r="B53" s="26"/>
      <c r="C53" s="28"/>
      <c r="D53" s="39"/>
      <c r="E53" s="23">
        <v>57</v>
      </c>
      <c r="F53" s="23" t="s">
        <v>28</v>
      </c>
      <c r="G53" s="24">
        <v>10</v>
      </c>
      <c r="H53" s="25">
        <v>741947</v>
      </c>
      <c r="I53" s="25">
        <v>0.12</v>
      </c>
      <c r="J53" s="25">
        <f t="shared" si="1"/>
        <v>750494.23</v>
      </c>
      <c r="K53" s="25">
        <f t="shared" si="2"/>
        <v>7504942.2999999998</v>
      </c>
    </row>
    <row r="54" spans="1:11" x14ac:dyDescent="0.25">
      <c r="A54" s="26"/>
      <c r="B54" s="26"/>
      <c r="C54" s="28"/>
      <c r="D54" s="39"/>
      <c r="E54" s="23">
        <v>58</v>
      </c>
      <c r="F54" s="23" t="s">
        <v>28</v>
      </c>
      <c r="G54" s="24">
        <v>40</v>
      </c>
      <c r="H54" s="25">
        <v>408921</v>
      </c>
      <c r="I54" s="25">
        <v>0.14000000000000001</v>
      </c>
      <c r="J54" s="25">
        <f t="shared" si="1"/>
        <v>414416.9</v>
      </c>
      <c r="K54" s="25">
        <f t="shared" si="2"/>
        <v>16576676</v>
      </c>
    </row>
    <row r="55" spans="1:11" x14ac:dyDescent="0.25">
      <c r="A55" s="26"/>
      <c r="B55" s="26"/>
      <c r="C55" s="28"/>
      <c r="D55" s="39"/>
      <c r="E55" s="23">
        <v>61</v>
      </c>
      <c r="F55" s="23" t="s">
        <v>28</v>
      </c>
      <c r="G55" s="24">
        <v>120</v>
      </c>
      <c r="H55" s="25">
        <v>320152</v>
      </c>
      <c r="I55" s="25">
        <v>0.12</v>
      </c>
      <c r="J55" s="25">
        <f t="shared" si="1"/>
        <v>323840.15000000002</v>
      </c>
      <c r="K55" s="25">
        <f t="shared" si="2"/>
        <v>38860818</v>
      </c>
    </row>
    <row r="56" spans="1:11" x14ac:dyDescent="0.25">
      <c r="A56" s="26"/>
      <c r="B56" s="26"/>
      <c r="C56" s="28"/>
      <c r="D56" s="39"/>
      <c r="E56" s="23">
        <v>62</v>
      </c>
      <c r="F56" s="23" t="s">
        <v>28</v>
      </c>
      <c r="G56" s="24">
        <v>50</v>
      </c>
      <c r="H56" s="25">
        <v>555085</v>
      </c>
      <c r="I56" s="25">
        <v>0.08</v>
      </c>
      <c r="J56" s="25">
        <f t="shared" si="1"/>
        <v>559348.05000000005</v>
      </c>
      <c r="K56" s="25">
        <f t="shared" si="2"/>
        <v>27967402.500000004</v>
      </c>
    </row>
    <row r="57" spans="1:11" x14ac:dyDescent="0.25">
      <c r="A57" s="26"/>
      <c r="B57" s="26"/>
      <c r="C57" s="28"/>
      <c r="D57" s="39"/>
      <c r="E57" s="23">
        <v>63</v>
      </c>
      <c r="F57" s="23" t="s">
        <v>28</v>
      </c>
      <c r="G57" s="24">
        <v>50</v>
      </c>
      <c r="H57" s="25">
        <v>568484</v>
      </c>
      <c r="I57" s="25">
        <v>0.22</v>
      </c>
      <c r="J57" s="25">
        <f t="shared" si="1"/>
        <v>580490.38</v>
      </c>
      <c r="K57" s="25">
        <f t="shared" si="2"/>
        <v>29024519</v>
      </c>
    </row>
    <row r="58" spans="1:11" x14ac:dyDescent="0.25">
      <c r="A58" s="26"/>
      <c r="B58" s="26"/>
      <c r="C58" s="28"/>
      <c r="D58" s="39"/>
      <c r="E58" s="23">
        <v>64</v>
      </c>
      <c r="F58" s="23" t="s">
        <v>28</v>
      </c>
      <c r="G58" s="24">
        <v>30</v>
      </c>
      <c r="H58" s="25">
        <v>610080</v>
      </c>
      <c r="I58" s="25">
        <v>0.06</v>
      </c>
      <c r="J58" s="25">
        <f t="shared" si="1"/>
        <v>613594.06000000006</v>
      </c>
      <c r="K58" s="25">
        <f t="shared" si="2"/>
        <v>18407821.800000001</v>
      </c>
    </row>
    <row r="59" spans="1:11" x14ac:dyDescent="0.25">
      <c r="A59" s="26"/>
      <c r="B59" s="26"/>
      <c r="C59" s="28"/>
      <c r="D59" s="39"/>
      <c r="E59" s="23">
        <v>65</v>
      </c>
      <c r="F59" s="23" t="s">
        <v>28</v>
      </c>
      <c r="G59" s="24">
        <v>4</v>
      </c>
      <c r="H59" s="25">
        <v>869420</v>
      </c>
      <c r="I59" s="25">
        <v>0.04</v>
      </c>
      <c r="J59" s="25">
        <f t="shared" si="1"/>
        <v>872758.57</v>
      </c>
      <c r="K59" s="25">
        <f t="shared" si="2"/>
        <v>3491034.28</v>
      </c>
    </row>
    <row r="60" spans="1:11" x14ac:dyDescent="0.25">
      <c r="A60" s="26"/>
      <c r="B60" s="26"/>
      <c r="C60" s="28"/>
      <c r="D60" s="22" t="s">
        <v>38</v>
      </c>
      <c r="E60" s="23">
        <v>78</v>
      </c>
      <c r="F60" s="23" t="s">
        <v>28</v>
      </c>
      <c r="G60" s="24">
        <v>235</v>
      </c>
      <c r="H60" s="25">
        <v>132634</v>
      </c>
      <c r="I60" s="25">
        <v>0.33</v>
      </c>
      <c r="J60" s="25">
        <f t="shared" si="1"/>
        <v>136835.85</v>
      </c>
      <c r="K60" s="25">
        <f t="shared" si="2"/>
        <v>32156424.75</v>
      </c>
    </row>
    <row r="61" spans="1:11" x14ac:dyDescent="0.25">
      <c r="A61" s="26"/>
      <c r="B61" s="26"/>
      <c r="C61" s="28"/>
      <c r="D61" s="44"/>
      <c r="E61" s="23">
        <v>79</v>
      </c>
      <c r="F61" s="23" t="s">
        <v>28</v>
      </c>
      <c r="G61" s="24">
        <v>140</v>
      </c>
      <c r="H61" s="25">
        <v>196603</v>
      </c>
      <c r="I61" s="25">
        <v>0.36</v>
      </c>
      <c r="J61" s="25">
        <f t="shared" si="1"/>
        <v>203397.6</v>
      </c>
      <c r="K61" s="25">
        <f t="shared" si="2"/>
        <v>28475664</v>
      </c>
    </row>
    <row r="62" spans="1:11" x14ac:dyDescent="0.25">
      <c r="A62" s="26"/>
      <c r="B62" s="26"/>
      <c r="C62" s="28"/>
      <c r="D62" s="39" t="s">
        <v>39</v>
      </c>
      <c r="E62" s="23">
        <v>81</v>
      </c>
      <c r="F62" s="23" t="s">
        <v>28</v>
      </c>
      <c r="G62" s="24">
        <v>27</v>
      </c>
      <c r="H62" s="25">
        <v>228728</v>
      </c>
      <c r="I62" s="25">
        <v>0.23</v>
      </c>
      <c r="J62" s="25">
        <f t="shared" si="1"/>
        <v>233778.31</v>
      </c>
      <c r="K62" s="25">
        <f t="shared" si="2"/>
        <v>6312014.3700000001</v>
      </c>
    </row>
    <row r="63" spans="1:11" x14ac:dyDescent="0.25">
      <c r="A63" s="26"/>
      <c r="B63" s="26"/>
      <c r="C63" s="28"/>
      <c r="D63" s="39"/>
      <c r="E63" s="23">
        <v>82</v>
      </c>
      <c r="F63" s="23" t="s">
        <v>28</v>
      </c>
      <c r="G63" s="24">
        <v>18</v>
      </c>
      <c r="H63" s="25">
        <v>249690</v>
      </c>
      <c r="I63" s="25">
        <v>0.3</v>
      </c>
      <c r="J63" s="25">
        <f t="shared" si="1"/>
        <v>256881.07</v>
      </c>
      <c r="K63" s="25">
        <f t="shared" si="2"/>
        <v>4623859.26</v>
      </c>
    </row>
    <row r="64" spans="1:11" x14ac:dyDescent="0.25">
      <c r="A64" s="26"/>
      <c r="B64" s="26"/>
      <c r="C64" s="28"/>
      <c r="D64" s="39"/>
      <c r="E64" s="23">
        <v>83</v>
      </c>
      <c r="F64" s="23" t="s">
        <v>28</v>
      </c>
      <c r="G64" s="24">
        <v>13</v>
      </c>
      <c r="H64" s="25">
        <v>240008</v>
      </c>
      <c r="I64" s="25">
        <v>0.24</v>
      </c>
      <c r="J64" s="25">
        <f t="shared" si="1"/>
        <v>245537.78</v>
      </c>
      <c r="K64" s="25">
        <f t="shared" si="2"/>
        <v>3191991.14</v>
      </c>
    </row>
    <row r="65" spans="1:11" x14ac:dyDescent="0.25">
      <c r="A65" s="26"/>
      <c r="B65" s="26"/>
      <c r="C65" s="28"/>
      <c r="D65" s="22" t="s">
        <v>40</v>
      </c>
      <c r="E65" s="23">
        <v>85</v>
      </c>
      <c r="F65" s="23" t="s">
        <v>28</v>
      </c>
      <c r="G65" s="24">
        <v>5</v>
      </c>
      <c r="H65" s="25">
        <v>173786</v>
      </c>
      <c r="I65" s="25">
        <v>0.36</v>
      </c>
      <c r="J65" s="25">
        <f t="shared" si="1"/>
        <v>179792.04</v>
      </c>
      <c r="K65" s="25">
        <f t="shared" si="2"/>
        <v>898960.20000000007</v>
      </c>
    </row>
    <row r="66" spans="1:11" x14ac:dyDescent="0.25">
      <c r="A66" s="30"/>
      <c r="B66" s="30"/>
      <c r="C66" s="31"/>
      <c r="D66" s="32" t="s">
        <v>29</v>
      </c>
      <c r="E66" s="33"/>
      <c r="F66" s="33"/>
      <c r="G66" s="34">
        <f>SUM(G28:G65)</f>
        <v>3038</v>
      </c>
      <c r="H66" s="35"/>
      <c r="I66" s="35"/>
      <c r="J66" s="35"/>
      <c r="K66" s="35">
        <f>SUM(K28:K65)</f>
        <v>915175945.77999985</v>
      </c>
    </row>
    <row r="67" spans="1:11" ht="24" x14ac:dyDescent="0.25">
      <c r="A67" s="21">
        <v>4</v>
      </c>
      <c r="B67" s="21">
        <v>430038</v>
      </c>
      <c r="C67" s="38" t="s">
        <v>5</v>
      </c>
      <c r="D67" s="45" t="s">
        <v>41</v>
      </c>
      <c r="E67" s="23">
        <v>8</v>
      </c>
      <c r="F67" s="23" t="s">
        <v>37</v>
      </c>
      <c r="G67" s="24">
        <v>2</v>
      </c>
      <c r="H67" s="25">
        <v>381741</v>
      </c>
      <c r="I67" s="25">
        <v>0.55000000000000004</v>
      </c>
      <c r="J67" s="25">
        <f t="shared" ref="J67:J76" si="3">ROUND(H67*((1-I67)+I67*1.096),2)</f>
        <v>401896.92</v>
      </c>
      <c r="K67" s="25">
        <f t="shared" ref="K67:K76" si="4">G67*J67</f>
        <v>803793.84</v>
      </c>
    </row>
    <row r="68" spans="1:11" x14ac:dyDescent="0.25">
      <c r="A68" s="46"/>
      <c r="B68" s="26"/>
      <c r="C68" s="28"/>
      <c r="D68" s="45" t="s">
        <v>34</v>
      </c>
      <c r="E68" s="23">
        <v>15</v>
      </c>
      <c r="F68" s="23" t="s">
        <v>37</v>
      </c>
      <c r="G68" s="24">
        <v>10</v>
      </c>
      <c r="H68" s="25">
        <v>311991</v>
      </c>
      <c r="I68" s="25">
        <v>0.2</v>
      </c>
      <c r="J68" s="25">
        <f t="shared" si="3"/>
        <v>317981.23</v>
      </c>
      <c r="K68" s="25">
        <f t="shared" si="4"/>
        <v>3179812.3</v>
      </c>
    </row>
    <row r="69" spans="1:11" x14ac:dyDescent="0.25">
      <c r="A69" s="46"/>
      <c r="B69" s="26"/>
      <c r="C69" s="28"/>
      <c r="D69" s="47" t="s">
        <v>42</v>
      </c>
      <c r="E69" s="23">
        <v>19</v>
      </c>
      <c r="F69" s="23" t="s">
        <v>37</v>
      </c>
      <c r="G69" s="24">
        <v>3</v>
      </c>
      <c r="H69" s="25">
        <v>344175</v>
      </c>
      <c r="I69" s="25">
        <v>0.25</v>
      </c>
      <c r="J69" s="25">
        <f t="shared" si="3"/>
        <v>352435.20000000001</v>
      </c>
      <c r="K69" s="25">
        <f t="shared" si="4"/>
        <v>1057305.6000000001</v>
      </c>
    </row>
    <row r="70" spans="1:11" x14ac:dyDescent="0.25">
      <c r="A70" s="26"/>
      <c r="B70" s="26"/>
      <c r="C70" s="28"/>
      <c r="D70" s="48" t="s">
        <v>31</v>
      </c>
      <c r="E70" s="23">
        <v>33</v>
      </c>
      <c r="F70" s="23" t="s">
        <v>37</v>
      </c>
      <c r="G70" s="24">
        <v>58</v>
      </c>
      <c r="H70" s="25">
        <v>124702</v>
      </c>
      <c r="I70" s="25">
        <v>0.39</v>
      </c>
      <c r="J70" s="25">
        <f t="shared" si="3"/>
        <v>129370.84</v>
      </c>
      <c r="K70" s="25">
        <f t="shared" si="4"/>
        <v>7503508.7199999997</v>
      </c>
    </row>
    <row r="71" spans="1:11" x14ac:dyDescent="0.25">
      <c r="A71" s="26"/>
      <c r="B71" s="26"/>
      <c r="C71" s="28"/>
      <c r="D71" s="47" t="s">
        <v>43</v>
      </c>
      <c r="E71" s="23">
        <v>40</v>
      </c>
      <c r="F71" s="23" t="s">
        <v>37</v>
      </c>
      <c r="G71" s="24">
        <v>2</v>
      </c>
      <c r="H71" s="25">
        <v>238060</v>
      </c>
      <c r="I71" s="25">
        <v>0.26</v>
      </c>
      <c r="J71" s="25">
        <f t="shared" si="3"/>
        <v>244001.98</v>
      </c>
      <c r="K71" s="25">
        <f t="shared" si="4"/>
        <v>488003.96</v>
      </c>
    </row>
    <row r="72" spans="1:11" x14ac:dyDescent="0.25">
      <c r="A72" s="26"/>
      <c r="B72" s="26"/>
      <c r="C72" s="28"/>
      <c r="D72" s="49"/>
      <c r="E72" s="23">
        <v>41</v>
      </c>
      <c r="F72" s="23" t="s">
        <v>37</v>
      </c>
      <c r="G72" s="24">
        <v>12</v>
      </c>
      <c r="H72" s="25">
        <v>139731</v>
      </c>
      <c r="I72" s="25">
        <v>0.38</v>
      </c>
      <c r="J72" s="25">
        <f t="shared" si="3"/>
        <v>144828.39000000001</v>
      </c>
      <c r="K72" s="25">
        <f t="shared" si="4"/>
        <v>1737940.6800000002</v>
      </c>
    </row>
    <row r="73" spans="1:11" x14ac:dyDescent="0.25">
      <c r="A73" s="26"/>
      <c r="B73" s="26"/>
      <c r="C73" s="28"/>
      <c r="D73" s="49"/>
      <c r="E73" s="23">
        <v>43</v>
      </c>
      <c r="F73" s="23" t="s">
        <v>37</v>
      </c>
      <c r="G73" s="24">
        <v>12</v>
      </c>
      <c r="H73" s="25">
        <v>233873</v>
      </c>
      <c r="I73" s="25">
        <v>0.22</v>
      </c>
      <c r="J73" s="25">
        <f t="shared" si="3"/>
        <v>238812.4</v>
      </c>
      <c r="K73" s="25">
        <f t="shared" si="4"/>
        <v>2865748.8</v>
      </c>
    </row>
    <row r="74" spans="1:11" x14ac:dyDescent="0.25">
      <c r="A74" s="26"/>
      <c r="B74" s="26"/>
      <c r="C74" s="28"/>
      <c r="D74" s="50"/>
      <c r="E74" s="23">
        <v>44</v>
      </c>
      <c r="F74" s="23" t="s">
        <v>37</v>
      </c>
      <c r="G74" s="24">
        <v>10</v>
      </c>
      <c r="H74" s="25">
        <v>104337</v>
      </c>
      <c r="I74" s="25">
        <v>0.34</v>
      </c>
      <c r="J74" s="25">
        <f t="shared" si="3"/>
        <v>107742.56</v>
      </c>
      <c r="K74" s="25">
        <f t="shared" si="4"/>
        <v>1077425.6000000001</v>
      </c>
    </row>
    <row r="75" spans="1:11" x14ac:dyDescent="0.25">
      <c r="A75" s="26"/>
      <c r="B75" s="26"/>
      <c r="C75" s="28"/>
      <c r="D75" s="51" t="s">
        <v>38</v>
      </c>
      <c r="E75" s="23">
        <v>78</v>
      </c>
      <c r="F75" s="23" t="s">
        <v>37</v>
      </c>
      <c r="G75" s="24">
        <v>90</v>
      </c>
      <c r="H75" s="25">
        <v>132634</v>
      </c>
      <c r="I75" s="25">
        <v>0.33</v>
      </c>
      <c r="J75" s="25">
        <f t="shared" si="3"/>
        <v>136835.85</v>
      </c>
      <c r="K75" s="25">
        <f t="shared" si="4"/>
        <v>12315226.5</v>
      </c>
    </row>
    <row r="76" spans="1:11" x14ac:dyDescent="0.25">
      <c r="A76" s="26"/>
      <c r="B76" s="26"/>
      <c r="C76" s="28"/>
      <c r="D76" s="40" t="s">
        <v>44</v>
      </c>
      <c r="E76" s="23">
        <v>86</v>
      </c>
      <c r="F76" s="23" t="s">
        <v>37</v>
      </c>
      <c r="G76" s="24">
        <v>40</v>
      </c>
      <c r="H76" s="25">
        <v>254683</v>
      </c>
      <c r="I76" s="25">
        <v>0.2</v>
      </c>
      <c r="J76" s="25">
        <f t="shared" si="3"/>
        <v>259572.91</v>
      </c>
      <c r="K76" s="25">
        <f t="shared" si="4"/>
        <v>10382916.4</v>
      </c>
    </row>
    <row r="77" spans="1:11" x14ac:dyDescent="0.25">
      <c r="A77" s="30"/>
      <c r="B77" s="30"/>
      <c r="C77" s="31"/>
      <c r="D77" s="32" t="s">
        <v>29</v>
      </c>
      <c r="E77" s="33"/>
      <c r="F77" s="33"/>
      <c r="G77" s="34">
        <f>SUM(G67:G76)</f>
        <v>239</v>
      </c>
      <c r="H77" s="35"/>
      <c r="I77" s="35"/>
      <c r="J77" s="35"/>
      <c r="K77" s="35">
        <f>SUM(K67:K76)</f>
        <v>41411682.400000006</v>
      </c>
    </row>
    <row r="78" spans="1:11" x14ac:dyDescent="0.25">
      <c r="A78" s="21">
        <v>5</v>
      </c>
      <c r="B78" s="21">
        <v>430042</v>
      </c>
      <c r="C78" s="218" t="s">
        <v>4</v>
      </c>
      <c r="D78" s="47" t="s">
        <v>45</v>
      </c>
      <c r="E78" s="23">
        <v>21</v>
      </c>
      <c r="F78" s="23" t="s">
        <v>28</v>
      </c>
      <c r="G78" s="24">
        <v>1368</v>
      </c>
      <c r="H78" s="25">
        <v>264178</v>
      </c>
      <c r="I78" s="25">
        <v>0.28999999999999998</v>
      </c>
      <c r="J78" s="25">
        <f t="shared" ref="J78:J81" si="5">ROUND(H78*((1-I78)+I78*1.096),2)</f>
        <v>271532.71999999997</v>
      </c>
      <c r="K78" s="25">
        <f>G78*J78</f>
        <v>371456760.95999998</v>
      </c>
    </row>
    <row r="79" spans="1:11" x14ac:dyDescent="0.25">
      <c r="A79" s="26"/>
      <c r="B79" s="26"/>
      <c r="C79" s="219"/>
      <c r="D79" s="49"/>
      <c r="E79" s="23">
        <v>25</v>
      </c>
      <c r="F79" s="23" t="s">
        <v>28</v>
      </c>
      <c r="G79" s="24">
        <v>12</v>
      </c>
      <c r="H79" s="25">
        <v>102227</v>
      </c>
      <c r="I79" s="25">
        <v>0.42</v>
      </c>
      <c r="J79" s="25">
        <f t="shared" si="5"/>
        <v>106348.79</v>
      </c>
      <c r="K79" s="25">
        <f>G79*J79</f>
        <v>1276185.48</v>
      </c>
    </row>
    <row r="80" spans="1:11" x14ac:dyDescent="0.25">
      <c r="A80" s="26"/>
      <c r="B80" s="26"/>
      <c r="C80" s="28"/>
      <c r="D80" s="49"/>
      <c r="E80" s="23">
        <v>26</v>
      </c>
      <c r="F80" s="23" t="s">
        <v>28</v>
      </c>
      <c r="G80" s="24">
        <v>96</v>
      </c>
      <c r="H80" s="25">
        <v>230497</v>
      </c>
      <c r="I80" s="25">
        <v>0.4</v>
      </c>
      <c r="J80" s="25">
        <f t="shared" si="5"/>
        <v>239348.08</v>
      </c>
      <c r="K80" s="25">
        <f>G80*J80</f>
        <v>22977415.68</v>
      </c>
    </row>
    <row r="81" spans="1:11" x14ac:dyDescent="0.25">
      <c r="A81" s="26"/>
      <c r="B81" s="26"/>
      <c r="C81" s="28"/>
      <c r="D81" s="50"/>
      <c r="E81" s="23">
        <v>27</v>
      </c>
      <c r="F81" s="23" t="s">
        <v>28</v>
      </c>
      <c r="G81" s="24">
        <v>24</v>
      </c>
      <c r="H81" s="25">
        <v>306409</v>
      </c>
      <c r="I81" s="25">
        <v>0.39</v>
      </c>
      <c r="J81" s="25">
        <f t="shared" si="5"/>
        <v>317880.95</v>
      </c>
      <c r="K81" s="25">
        <f>G81*J81</f>
        <v>7629142.8000000007</v>
      </c>
    </row>
    <row r="82" spans="1:11" x14ac:dyDescent="0.25">
      <c r="A82" s="30"/>
      <c r="B82" s="30"/>
      <c r="C82" s="31"/>
      <c r="D82" s="32" t="s">
        <v>29</v>
      </c>
      <c r="E82" s="33"/>
      <c r="F82" s="33"/>
      <c r="G82" s="34">
        <f>SUM(G78:G81)</f>
        <v>1500</v>
      </c>
      <c r="H82" s="35"/>
      <c r="I82" s="35"/>
      <c r="J82" s="35"/>
      <c r="K82" s="35">
        <f>SUM(K78:K81)</f>
        <v>403339504.92000002</v>
      </c>
    </row>
    <row r="83" spans="1:11" x14ac:dyDescent="0.25">
      <c r="A83" s="21">
        <v>6</v>
      </c>
      <c r="B83" s="21">
        <v>430048</v>
      </c>
      <c r="C83" s="218" t="s">
        <v>3</v>
      </c>
      <c r="D83" s="22" t="s">
        <v>34</v>
      </c>
      <c r="E83" s="23">
        <v>12</v>
      </c>
      <c r="F83" s="23" t="s">
        <v>28</v>
      </c>
      <c r="G83" s="24">
        <v>18</v>
      </c>
      <c r="H83" s="25">
        <v>225126</v>
      </c>
      <c r="I83" s="25">
        <v>0.28999999999999998</v>
      </c>
      <c r="J83" s="25">
        <f t="shared" ref="J83:J96" si="6">ROUND(H83*((1-I83)+I83*1.096),2)</f>
        <v>231393.51</v>
      </c>
      <c r="K83" s="25">
        <f t="shared" ref="K83:K96" si="7">G83*J83</f>
        <v>4165083.18</v>
      </c>
    </row>
    <row r="84" spans="1:11" x14ac:dyDescent="0.25">
      <c r="A84" s="26"/>
      <c r="B84" s="26"/>
      <c r="C84" s="219"/>
      <c r="D84" s="39"/>
      <c r="E84" s="23">
        <v>16</v>
      </c>
      <c r="F84" s="23" t="s">
        <v>28</v>
      </c>
      <c r="G84" s="24">
        <v>7</v>
      </c>
      <c r="H84" s="25">
        <v>417597</v>
      </c>
      <c r="I84" s="25">
        <v>0.42</v>
      </c>
      <c r="J84" s="25">
        <f t="shared" si="6"/>
        <v>434434.51</v>
      </c>
      <c r="K84" s="25">
        <f t="shared" si="7"/>
        <v>3041041.5700000003</v>
      </c>
    </row>
    <row r="85" spans="1:11" x14ac:dyDescent="0.25">
      <c r="A85" s="26"/>
      <c r="B85" s="26"/>
      <c r="C85" s="28"/>
      <c r="D85" s="22" t="s">
        <v>46</v>
      </c>
      <c r="E85" s="23">
        <v>68</v>
      </c>
      <c r="F85" s="23" t="s">
        <v>28</v>
      </c>
      <c r="G85" s="24">
        <v>4</v>
      </c>
      <c r="H85" s="25">
        <v>186341</v>
      </c>
      <c r="I85" s="25">
        <v>0.28000000000000003</v>
      </c>
      <c r="J85" s="25">
        <f t="shared" si="6"/>
        <v>191349.85</v>
      </c>
      <c r="K85" s="25">
        <f t="shared" si="7"/>
        <v>765399.4</v>
      </c>
    </row>
    <row r="86" spans="1:11" x14ac:dyDescent="0.25">
      <c r="A86" s="26"/>
      <c r="B86" s="26"/>
      <c r="C86" s="28"/>
      <c r="D86" s="39"/>
      <c r="E86" s="23">
        <v>68</v>
      </c>
      <c r="F86" s="23" t="s">
        <v>37</v>
      </c>
      <c r="G86" s="24">
        <v>72</v>
      </c>
      <c r="H86" s="25">
        <v>186341</v>
      </c>
      <c r="I86" s="25">
        <v>0.28000000000000003</v>
      </c>
      <c r="J86" s="25">
        <f t="shared" si="6"/>
        <v>191349.85</v>
      </c>
      <c r="K86" s="25">
        <f t="shared" si="7"/>
        <v>13777189.200000001</v>
      </c>
    </row>
    <row r="87" spans="1:11" x14ac:dyDescent="0.25">
      <c r="A87" s="26"/>
      <c r="B87" s="26"/>
      <c r="C87" s="28"/>
      <c r="D87" s="39"/>
      <c r="E87" s="23">
        <v>69</v>
      </c>
      <c r="F87" s="23" t="s">
        <v>28</v>
      </c>
      <c r="G87" s="24">
        <v>6</v>
      </c>
      <c r="H87" s="25">
        <v>385767</v>
      </c>
      <c r="I87" s="25">
        <v>0.37</v>
      </c>
      <c r="J87" s="25">
        <f t="shared" si="6"/>
        <v>399469.44</v>
      </c>
      <c r="K87" s="25">
        <f t="shared" si="7"/>
        <v>2396816.64</v>
      </c>
    </row>
    <row r="88" spans="1:11" x14ac:dyDescent="0.25">
      <c r="A88" s="26"/>
      <c r="B88" s="26"/>
      <c r="C88" s="28"/>
      <c r="D88" s="39"/>
      <c r="E88" s="23">
        <v>69</v>
      </c>
      <c r="F88" s="23" t="s">
        <v>37</v>
      </c>
      <c r="G88" s="24">
        <v>12</v>
      </c>
      <c r="H88" s="25">
        <v>385767</v>
      </c>
      <c r="I88" s="25">
        <v>0.37</v>
      </c>
      <c r="J88" s="25">
        <f t="shared" si="6"/>
        <v>399469.44</v>
      </c>
      <c r="K88" s="25">
        <f t="shared" si="7"/>
        <v>4793633.28</v>
      </c>
    </row>
    <row r="89" spans="1:11" x14ac:dyDescent="0.25">
      <c r="A89" s="26"/>
      <c r="B89" s="26"/>
      <c r="C89" s="28"/>
      <c r="D89" s="39"/>
      <c r="E89" s="23">
        <v>70</v>
      </c>
      <c r="F89" s="23" t="s">
        <v>28</v>
      </c>
      <c r="G89" s="24">
        <v>555</v>
      </c>
      <c r="H89" s="25">
        <v>219420</v>
      </c>
      <c r="I89" s="25">
        <v>0.26</v>
      </c>
      <c r="J89" s="25">
        <f t="shared" si="6"/>
        <v>224896.72</v>
      </c>
      <c r="K89" s="25">
        <f t="shared" si="7"/>
        <v>124817679.59999999</v>
      </c>
    </row>
    <row r="90" spans="1:11" x14ac:dyDescent="0.25">
      <c r="A90" s="26"/>
      <c r="B90" s="26"/>
      <c r="C90" s="28"/>
      <c r="D90" s="39"/>
      <c r="E90" s="23">
        <v>71</v>
      </c>
      <c r="F90" s="23" t="s">
        <v>28</v>
      </c>
      <c r="G90" s="24">
        <v>2</v>
      </c>
      <c r="H90" s="25">
        <v>303401</v>
      </c>
      <c r="I90" s="25">
        <v>0.49</v>
      </c>
      <c r="J90" s="25">
        <f t="shared" si="6"/>
        <v>317672.98</v>
      </c>
      <c r="K90" s="25">
        <f t="shared" si="7"/>
        <v>635345.96</v>
      </c>
    </row>
    <row r="91" spans="1:11" x14ac:dyDescent="0.25">
      <c r="A91" s="26"/>
      <c r="B91" s="26"/>
      <c r="C91" s="28"/>
      <c r="D91" s="39"/>
      <c r="E91" s="23">
        <v>72</v>
      </c>
      <c r="F91" s="23" t="s">
        <v>28</v>
      </c>
      <c r="G91" s="24">
        <v>1</v>
      </c>
      <c r="H91" s="25">
        <v>458167</v>
      </c>
      <c r="I91" s="25">
        <v>0.1</v>
      </c>
      <c r="J91" s="25">
        <f t="shared" si="6"/>
        <v>462565.4</v>
      </c>
      <c r="K91" s="25">
        <f t="shared" si="7"/>
        <v>462565.4</v>
      </c>
    </row>
    <row r="92" spans="1:11" x14ac:dyDescent="0.25">
      <c r="A92" s="26"/>
      <c r="B92" s="26"/>
      <c r="C92" s="28"/>
      <c r="D92" s="39"/>
      <c r="E92" s="23">
        <v>72</v>
      </c>
      <c r="F92" s="23" t="s">
        <v>37</v>
      </c>
      <c r="G92" s="24">
        <v>2</v>
      </c>
      <c r="H92" s="25">
        <v>458167</v>
      </c>
      <c r="I92" s="25">
        <v>0.1</v>
      </c>
      <c r="J92" s="25">
        <f t="shared" si="6"/>
        <v>462565.4</v>
      </c>
      <c r="K92" s="25">
        <f t="shared" si="7"/>
        <v>925130.8</v>
      </c>
    </row>
    <row r="93" spans="1:11" x14ac:dyDescent="0.25">
      <c r="A93" s="26"/>
      <c r="B93" s="26"/>
      <c r="C93" s="28"/>
      <c r="D93" s="39"/>
      <c r="E93" s="23">
        <v>74</v>
      </c>
      <c r="F93" s="23" t="s">
        <v>28</v>
      </c>
      <c r="G93" s="24">
        <v>10</v>
      </c>
      <c r="H93" s="25">
        <v>495542</v>
      </c>
      <c r="I93" s="25">
        <v>0.12</v>
      </c>
      <c r="J93" s="25">
        <f t="shared" si="6"/>
        <v>501250.64</v>
      </c>
      <c r="K93" s="25">
        <f t="shared" si="7"/>
        <v>5012506.4000000004</v>
      </c>
    </row>
    <row r="94" spans="1:11" x14ac:dyDescent="0.25">
      <c r="A94" s="26"/>
      <c r="B94" s="26"/>
      <c r="C94" s="28"/>
      <c r="D94" s="39"/>
      <c r="E94" s="23">
        <v>75</v>
      </c>
      <c r="F94" s="23" t="s">
        <v>28</v>
      </c>
      <c r="G94" s="24">
        <v>1</v>
      </c>
      <c r="H94" s="25">
        <v>260389</v>
      </c>
      <c r="I94" s="25">
        <v>0.15</v>
      </c>
      <c r="J94" s="25">
        <f t="shared" si="6"/>
        <v>264138.59999999998</v>
      </c>
      <c r="K94" s="25">
        <f t="shared" si="7"/>
        <v>264138.59999999998</v>
      </c>
    </row>
    <row r="95" spans="1:11" x14ac:dyDescent="0.25">
      <c r="A95" s="26"/>
      <c r="B95" s="26"/>
      <c r="C95" s="28"/>
      <c r="D95" s="39"/>
      <c r="E95" s="23">
        <v>75</v>
      </c>
      <c r="F95" s="23" t="s">
        <v>37</v>
      </c>
      <c r="G95" s="24">
        <v>4</v>
      </c>
      <c r="H95" s="25">
        <v>260389</v>
      </c>
      <c r="I95" s="25">
        <v>0.15</v>
      </c>
      <c r="J95" s="25">
        <f t="shared" si="6"/>
        <v>264138.59999999998</v>
      </c>
      <c r="K95" s="25">
        <f t="shared" si="7"/>
        <v>1056554.3999999999</v>
      </c>
    </row>
    <row r="96" spans="1:11" x14ac:dyDescent="0.25">
      <c r="A96" s="26"/>
      <c r="B96" s="26"/>
      <c r="C96" s="28"/>
      <c r="D96" s="39"/>
      <c r="E96" s="23">
        <v>76</v>
      </c>
      <c r="F96" s="23" t="s">
        <v>28</v>
      </c>
      <c r="G96" s="24">
        <v>1</v>
      </c>
      <c r="H96" s="25">
        <v>199907</v>
      </c>
      <c r="I96" s="25">
        <v>0.12</v>
      </c>
      <c r="J96" s="25">
        <f t="shared" si="6"/>
        <v>202209.93</v>
      </c>
      <c r="K96" s="25">
        <f t="shared" si="7"/>
        <v>202209.93</v>
      </c>
    </row>
    <row r="97" spans="1:14" x14ac:dyDescent="0.25">
      <c r="A97" s="30"/>
      <c r="B97" s="30"/>
      <c r="C97" s="31"/>
      <c r="D97" s="32" t="s">
        <v>29</v>
      </c>
      <c r="E97" s="33"/>
      <c r="F97" s="33"/>
      <c r="G97" s="34">
        <f>SUM(G83:G96)</f>
        <v>695</v>
      </c>
      <c r="H97" s="35"/>
      <c r="I97" s="35"/>
      <c r="J97" s="35"/>
      <c r="K97" s="35">
        <f>SUM(K83:K96)</f>
        <v>162315294.36000004</v>
      </c>
    </row>
    <row r="98" spans="1:14" x14ac:dyDescent="0.25">
      <c r="A98" s="26">
        <v>7</v>
      </c>
      <c r="B98" s="21">
        <v>430308</v>
      </c>
      <c r="C98" s="218" t="s">
        <v>2</v>
      </c>
      <c r="D98" s="47" t="s">
        <v>32</v>
      </c>
      <c r="E98" s="23">
        <v>2</v>
      </c>
      <c r="F98" s="23" t="s">
        <v>28</v>
      </c>
      <c r="G98" s="24">
        <v>15</v>
      </c>
      <c r="H98" s="25">
        <v>277374</v>
      </c>
      <c r="I98" s="25">
        <v>0.44</v>
      </c>
      <c r="J98" s="25">
        <f t="shared" ref="J98:J100" si="8">ROUND(H98*((1-I98)+I98*1.096),2)</f>
        <v>289090.28000000003</v>
      </c>
      <c r="K98" s="25">
        <f>G98*J98</f>
        <v>4336354.2</v>
      </c>
    </row>
    <row r="99" spans="1:14" x14ac:dyDescent="0.25">
      <c r="A99" s="26"/>
      <c r="B99" s="26"/>
      <c r="C99" s="219"/>
      <c r="D99" s="220" t="s">
        <v>42</v>
      </c>
      <c r="E99" s="23">
        <v>19</v>
      </c>
      <c r="F99" s="23" t="s">
        <v>37</v>
      </c>
      <c r="G99" s="24">
        <v>40</v>
      </c>
      <c r="H99" s="25">
        <v>344175</v>
      </c>
      <c r="I99" s="25">
        <v>0.25</v>
      </c>
      <c r="J99" s="25">
        <f t="shared" si="8"/>
        <v>352435.20000000001</v>
      </c>
      <c r="K99" s="25">
        <f>G99*J99</f>
        <v>14097408</v>
      </c>
    </row>
    <row r="100" spans="1:14" x14ac:dyDescent="0.25">
      <c r="A100" s="26"/>
      <c r="B100" s="26"/>
      <c r="C100" s="28"/>
      <c r="D100" s="221"/>
      <c r="E100" s="23">
        <v>20</v>
      </c>
      <c r="F100" s="23" t="s">
        <v>37</v>
      </c>
      <c r="G100" s="24">
        <v>14</v>
      </c>
      <c r="H100" s="25">
        <v>711006</v>
      </c>
      <c r="I100" s="25">
        <v>0.34</v>
      </c>
      <c r="J100" s="25">
        <f t="shared" si="8"/>
        <v>734213.24</v>
      </c>
      <c r="K100" s="25">
        <f>G100*J100</f>
        <v>10278985.359999999</v>
      </c>
    </row>
    <row r="101" spans="1:14" x14ac:dyDescent="0.25">
      <c r="A101" s="30"/>
      <c r="B101" s="30"/>
      <c r="C101" s="31"/>
      <c r="D101" s="32" t="s">
        <v>29</v>
      </c>
      <c r="E101" s="33"/>
      <c r="F101" s="33"/>
      <c r="G101" s="34">
        <f>SUM(G98:G100)</f>
        <v>69</v>
      </c>
      <c r="H101" s="35"/>
      <c r="I101" s="35"/>
      <c r="J101" s="35"/>
      <c r="K101" s="35">
        <f>SUM(K98:K100)</f>
        <v>28712747.559999999</v>
      </c>
    </row>
    <row r="102" spans="1:14" x14ac:dyDescent="0.25">
      <c r="A102" s="21">
        <v>8</v>
      </c>
      <c r="B102" s="21">
        <v>430350</v>
      </c>
      <c r="C102" s="218" t="s">
        <v>1</v>
      </c>
      <c r="D102" s="47" t="s">
        <v>44</v>
      </c>
      <c r="E102" s="23">
        <v>86</v>
      </c>
      <c r="F102" s="23" t="s">
        <v>28</v>
      </c>
      <c r="G102" s="24">
        <v>15</v>
      </c>
      <c r="H102" s="25">
        <v>254683</v>
      </c>
      <c r="I102" s="25">
        <v>0.2</v>
      </c>
      <c r="J102" s="25">
        <f>ROUND(H102*((1-I102)+I102*1.096),2)</f>
        <v>259572.91</v>
      </c>
      <c r="K102" s="25">
        <f>G102*J102</f>
        <v>3893593.65</v>
      </c>
    </row>
    <row r="103" spans="1:14" x14ac:dyDescent="0.25">
      <c r="A103" s="26"/>
      <c r="B103" s="26"/>
      <c r="C103" s="219"/>
      <c r="D103" s="50"/>
      <c r="E103" s="23">
        <v>88</v>
      </c>
      <c r="F103" s="23" t="s">
        <v>28</v>
      </c>
      <c r="G103" s="24">
        <v>5</v>
      </c>
      <c r="H103" s="25">
        <v>372313</v>
      </c>
      <c r="I103" s="25">
        <v>0.12</v>
      </c>
      <c r="J103" s="25">
        <f>ROUND(H103*((1-I103)+I103*1.096),2)</f>
        <v>376602.05</v>
      </c>
      <c r="K103" s="25">
        <f>G103*J103</f>
        <v>1883010.25</v>
      </c>
    </row>
    <row r="104" spans="1:14" x14ac:dyDescent="0.25">
      <c r="A104" s="30"/>
      <c r="B104" s="30"/>
      <c r="C104" s="31"/>
      <c r="D104" s="32" t="s">
        <v>29</v>
      </c>
      <c r="E104" s="33"/>
      <c r="F104" s="33"/>
      <c r="G104" s="34">
        <f>SUM(G102:G103)</f>
        <v>20</v>
      </c>
      <c r="H104" s="35"/>
      <c r="I104" s="35"/>
      <c r="J104" s="35"/>
      <c r="K104" s="35">
        <f>SUM(K102:K103)</f>
        <v>5776603.9000000004</v>
      </c>
    </row>
    <row r="105" spans="1:14" x14ac:dyDescent="0.25">
      <c r="A105" s="21">
        <v>9</v>
      </c>
      <c r="B105" s="21">
        <v>430386</v>
      </c>
      <c r="C105" s="218" t="s">
        <v>0</v>
      </c>
      <c r="D105" s="47" t="s">
        <v>32</v>
      </c>
      <c r="E105" s="23">
        <v>1</v>
      </c>
      <c r="F105" s="23" t="s">
        <v>28</v>
      </c>
      <c r="G105" s="24">
        <v>5</v>
      </c>
      <c r="H105" s="25">
        <v>180835</v>
      </c>
      <c r="I105" s="25">
        <v>0.38</v>
      </c>
      <c r="J105" s="25">
        <f t="shared" ref="J105:J108" si="9">ROUND(H105*((1-I105)+I105*1.096),2)</f>
        <v>187431.86</v>
      </c>
      <c r="K105" s="25">
        <f>G105*J105</f>
        <v>937159.29999999993</v>
      </c>
    </row>
    <row r="106" spans="1:14" x14ac:dyDescent="0.25">
      <c r="A106" s="26"/>
      <c r="B106" s="26"/>
      <c r="C106" s="219"/>
      <c r="D106" s="41" t="s">
        <v>38</v>
      </c>
      <c r="E106" s="23">
        <v>78</v>
      </c>
      <c r="F106" s="23" t="s">
        <v>28</v>
      </c>
      <c r="G106" s="24">
        <v>23</v>
      </c>
      <c r="H106" s="25">
        <v>132634</v>
      </c>
      <c r="I106" s="25">
        <v>0.33</v>
      </c>
      <c r="J106" s="25">
        <f t="shared" si="9"/>
        <v>136835.85</v>
      </c>
      <c r="K106" s="25">
        <f>G106*J106</f>
        <v>3147224.5500000003</v>
      </c>
    </row>
    <row r="107" spans="1:14" x14ac:dyDescent="0.25">
      <c r="A107" s="26"/>
      <c r="B107" s="26"/>
      <c r="C107" s="28"/>
      <c r="D107" s="29"/>
      <c r="E107" s="23">
        <v>79</v>
      </c>
      <c r="F107" s="23" t="s">
        <v>28</v>
      </c>
      <c r="G107" s="24">
        <v>28</v>
      </c>
      <c r="H107" s="25">
        <v>196603</v>
      </c>
      <c r="I107" s="25">
        <v>0.36</v>
      </c>
      <c r="J107" s="25">
        <f t="shared" si="9"/>
        <v>203397.6</v>
      </c>
      <c r="K107" s="25">
        <f>G107*J107</f>
        <v>5695132.7999999998</v>
      </c>
    </row>
    <row r="108" spans="1:14" x14ac:dyDescent="0.25">
      <c r="A108" s="26"/>
      <c r="B108" s="26"/>
      <c r="C108" s="28"/>
      <c r="D108" s="39" t="s">
        <v>39</v>
      </c>
      <c r="E108" s="23">
        <v>81</v>
      </c>
      <c r="F108" s="23" t="s">
        <v>28</v>
      </c>
      <c r="G108" s="24">
        <v>29</v>
      </c>
      <c r="H108" s="25">
        <v>228728</v>
      </c>
      <c r="I108" s="25">
        <v>0.23</v>
      </c>
      <c r="J108" s="25">
        <f t="shared" si="9"/>
        <v>233778.31</v>
      </c>
      <c r="K108" s="25">
        <f>G108*J108</f>
        <v>6779570.9900000002</v>
      </c>
    </row>
    <row r="109" spans="1:14" x14ac:dyDescent="0.25">
      <c r="A109" s="30"/>
      <c r="B109" s="30"/>
      <c r="C109" s="31"/>
      <c r="D109" s="52" t="s">
        <v>29</v>
      </c>
      <c r="E109" s="33"/>
      <c r="F109" s="33"/>
      <c r="G109" s="34">
        <f>SUM(G105:G108)</f>
        <v>85</v>
      </c>
      <c r="H109" s="35"/>
      <c r="I109" s="35"/>
      <c r="J109" s="35"/>
      <c r="K109" s="35">
        <f>SUM(K105:K108)</f>
        <v>16559087.640000001</v>
      </c>
    </row>
    <row r="110" spans="1:14" x14ac:dyDescent="0.25">
      <c r="A110" s="53" t="s">
        <v>47</v>
      </c>
      <c r="B110" s="54"/>
      <c r="C110" s="55"/>
      <c r="D110" s="56"/>
      <c r="E110" s="57"/>
      <c r="F110" s="57"/>
      <c r="G110" s="58">
        <f>G22+G27+G66+G77+G82+G97+G101+G104+G109</f>
        <v>6027</v>
      </c>
      <c r="H110" s="59"/>
      <c r="I110" s="59"/>
      <c r="J110" s="59"/>
      <c r="K110" s="59">
        <f>K22+K27+K66+K77+K82+K97+K101+K104+K109</f>
        <v>1611493292.2800002</v>
      </c>
      <c r="N110" s="8"/>
    </row>
    <row r="111" spans="1:14" x14ac:dyDescent="0.25">
      <c r="A111" s="16" t="s">
        <v>48</v>
      </c>
      <c r="B111" s="60"/>
      <c r="C111" s="60"/>
      <c r="D111" s="60"/>
      <c r="E111" s="61"/>
      <c r="F111" s="61"/>
      <c r="G111" s="62"/>
      <c r="H111" s="60"/>
      <c r="I111" s="60"/>
      <c r="J111" s="60"/>
      <c r="K111" s="63"/>
    </row>
    <row r="112" spans="1:14" ht="75.75" customHeight="1" x14ac:dyDescent="0.25">
      <c r="A112" s="12" t="s">
        <v>10</v>
      </c>
      <c r="B112" s="12" t="s">
        <v>49</v>
      </c>
      <c r="C112" s="12" t="s">
        <v>9</v>
      </c>
      <c r="D112" s="12" t="s">
        <v>19</v>
      </c>
      <c r="E112" s="13" t="s">
        <v>20</v>
      </c>
      <c r="F112" s="13"/>
      <c r="G112" s="14" t="s">
        <v>22</v>
      </c>
      <c r="H112" s="14" t="s">
        <v>23</v>
      </c>
      <c r="I112" s="14" t="s">
        <v>24</v>
      </c>
      <c r="J112" s="14" t="s">
        <v>25</v>
      </c>
      <c r="K112" s="15" t="s">
        <v>8</v>
      </c>
    </row>
    <row r="113" spans="1:11" x14ac:dyDescent="0.25">
      <c r="A113" s="21">
        <v>1</v>
      </c>
      <c r="B113" s="21">
        <v>430042</v>
      </c>
      <c r="C113" s="38" t="s">
        <v>4</v>
      </c>
      <c r="D113" s="64" t="s">
        <v>45</v>
      </c>
      <c r="E113" s="23">
        <v>25</v>
      </c>
      <c r="F113" s="23" t="s">
        <v>28</v>
      </c>
      <c r="G113" s="24">
        <v>20</v>
      </c>
      <c r="H113" s="25">
        <v>102227</v>
      </c>
      <c r="I113" s="25">
        <v>0.42</v>
      </c>
      <c r="J113" s="25">
        <f t="shared" ref="J113:J115" si="10">ROUND(H113*((1-I113)+I113*1.096),2)</f>
        <v>106348.79</v>
      </c>
      <c r="K113" s="25">
        <f>G113*J113</f>
        <v>2126975.7999999998</v>
      </c>
    </row>
    <row r="114" spans="1:11" x14ac:dyDescent="0.25">
      <c r="A114" s="26"/>
      <c r="B114" s="26"/>
      <c r="C114" s="28"/>
      <c r="D114" s="65"/>
      <c r="E114" s="23">
        <v>26</v>
      </c>
      <c r="F114" s="23" t="s">
        <v>28</v>
      </c>
      <c r="G114" s="24">
        <v>55</v>
      </c>
      <c r="H114" s="25">
        <v>230497</v>
      </c>
      <c r="I114" s="25">
        <v>0.4</v>
      </c>
      <c r="J114" s="25">
        <f t="shared" si="10"/>
        <v>239348.08</v>
      </c>
      <c r="K114" s="25">
        <f>G114*J114</f>
        <v>13164144.399999999</v>
      </c>
    </row>
    <row r="115" spans="1:11" x14ac:dyDescent="0.25">
      <c r="A115" s="26"/>
      <c r="B115" s="26"/>
      <c r="C115" s="28"/>
      <c r="D115" s="66"/>
      <c r="E115" s="23">
        <v>27</v>
      </c>
      <c r="F115" s="23" t="s">
        <v>28</v>
      </c>
      <c r="G115" s="24">
        <v>55</v>
      </c>
      <c r="H115" s="25">
        <v>306409</v>
      </c>
      <c r="I115" s="25">
        <v>0.39</v>
      </c>
      <c r="J115" s="25">
        <f t="shared" si="10"/>
        <v>317880.95</v>
      </c>
      <c r="K115" s="25">
        <f>G115*J115</f>
        <v>17483452.25</v>
      </c>
    </row>
    <row r="116" spans="1:11" x14ac:dyDescent="0.25">
      <c r="A116" s="30"/>
      <c r="B116" s="30"/>
      <c r="C116" s="31"/>
      <c r="D116" s="32" t="s">
        <v>29</v>
      </c>
      <c r="E116" s="33"/>
      <c r="F116" s="33"/>
      <c r="G116" s="34">
        <f>SUM(G113:G115)</f>
        <v>130</v>
      </c>
      <c r="H116" s="35"/>
      <c r="I116" s="35"/>
      <c r="J116" s="35"/>
      <c r="K116" s="35">
        <f>SUM(K113:K115)</f>
        <v>32774572.449999999</v>
      </c>
    </row>
    <row r="117" spans="1:11" x14ac:dyDescent="0.25">
      <c r="A117" s="53" t="s">
        <v>50</v>
      </c>
      <c r="B117" s="54"/>
      <c r="C117" s="55"/>
      <c r="D117" s="56"/>
      <c r="E117" s="57"/>
      <c r="F117" s="57"/>
      <c r="G117" s="58">
        <f>G116</f>
        <v>130</v>
      </c>
      <c r="H117" s="59"/>
      <c r="I117" s="59"/>
      <c r="J117" s="59"/>
      <c r="K117" s="59">
        <f>K116</f>
        <v>32774572.449999999</v>
      </c>
    </row>
    <row r="118" spans="1:11" ht="13.5" x14ac:dyDescent="0.25">
      <c r="A118" s="6" t="s">
        <v>51</v>
      </c>
      <c r="B118" s="6"/>
      <c r="C118" s="6"/>
      <c r="E118" s="67"/>
      <c r="F118" s="67"/>
      <c r="G118" s="68"/>
      <c r="H118" s="69"/>
      <c r="I118" s="69"/>
      <c r="J118" s="69"/>
      <c r="K118" s="70"/>
    </row>
    <row r="119" spans="1:11" x14ac:dyDescent="0.25">
      <c r="A119" s="6"/>
      <c r="B119" s="6"/>
      <c r="C119" s="6"/>
      <c r="E119" s="67"/>
      <c r="F119" s="67"/>
      <c r="G119" s="68"/>
      <c r="H119" s="69"/>
      <c r="I119" s="69"/>
      <c r="J119" s="69"/>
      <c r="K119" s="70"/>
    </row>
    <row r="120" spans="1:11" x14ac:dyDescent="0.25">
      <c r="A120" s="6"/>
      <c r="B120" s="6"/>
      <c r="C120" s="6"/>
      <c r="E120" s="67"/>
      <c r="F120" s="67"/>
      <c r="G120" s="68"/>
      <c r="H120" s="69"/>
      <c r="I120" s="69"/>
      <c r="J120" s="69"/>
      <c r="K120" s="70"/>
    </row>
    <row r="121" spans="1:11" hidden="1" outlineLevel="1" x14ac:dyDescent="0.25">
      <c r="A121" s="71" t="s">
        <v>52</v>
      </c>
      <c r="B121" s="72"/>
      <c r="C121" s="73"/>
      <c r="D121" s="72"/>
      <c r="E121" s="67"/>
      <c r="F121" s="67"/>
      <c r="G121" s="74">
        <f>G110+G117</f>
        <v>6157</v>
      </c>
      <c r="H121" s="74"/>
      <c r="I121" s="74"/>
      <c r="J121" s="74"/>
      <c r="K121" s="75">
        <f>K110+K117</f>
        <v>1644267864.7300003</v>
      </c>
    </row>
    <row r="122" spans="1:11" s="8" customFormat="1" collapsed="1" x14ac:dyDescent="0.25">
      <c r="A122" s="4"/>
      <c r="B122" s="4"/>
      <c r="C122" s="5"/>
      <c r="D122" s="6"/>
      <c r="E122" s="6"/>
      <c r="F122" s="6"/>
      <c r="G122" s="7"/>
      <c r="H122" s="6"/>
      <c r="I122" s="6"/>
      <c r="J122" s="6"/>
    </row>
    <row r="125" spans="1:11" s="8" customFormat="1" x14ac:dyDescent="0.25">
      <c r="A125" s="4"/>
      <c r="B125" s="4"/>
      <c r="C125" s="5"/>
      <c r="D125" s="6"/>
      <c r="E125" s="6"/>
      <c r="F125" s="6"/>
      <c r="G125" s="7"/>
      <c r="H125" s="7"/>
      <c r="I125" s="7"/>
      <c r="J125" s="7"/>
    </row>
    <row r="126" spans="1:11" s="8" customFormat="1" x14ac:dyDescent="0.25">
      <c r="A126" s="4"/>
      <c r="B126" s="4"/>
      <c r="C126" s="5"/>
      <c r="D126" s="6"/>
      <c r="E126" s="6"/>
      <c r="F126" s="6"/>
      <c r="G126" s="7"/>
      <c r="H126" s="7"/>
      <c r="I126" s="7"/>
      <c r="J126" s="7"/>
    </row>
  </sheetData>
  <mergeCells count="10">
    <mergeCell ref="C98:C99"/>
    <mergeCell ref="D99:D100"/>
    <mergeCell ref="C102:C103"/>
    <mergeCell ref="C105:C106"/>
    <mergeCell ref="A15:K15"/>
    <mergeCell ref="C19:C20"/>
    <mergeCell ref="C23:C24"/>
    <mergeCell ref="D23:D24"/>
    <mergeCell ref="C78:C79"/>
    <mergeCell ref="C83:C84"/>
  </mergeCells>
  <pageMargins left="0.94488188976377963" right="0.23622047244094491" top="0.34" bottom="0.31496062992125984" header="0.11811023622047245" footer="0.11811023622047245"/>
  <pageSetup paperSize="9" scale="57" fitToHeight="0" orientation="portrait" r:id="rId1"/>
  <rowBreaks count="1" manualBreakCount="1"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13"/>
  <sheetViews>
    <sheetView zoomScaleNormal="100" workbookViewId="0">
      <selection activeCell="F7" sqref="F7"/>
    </sheetView>
  </sheetViews>
  <sheetFormatPr defaultRowHeight="12" x14ac:dyDescent="0.25"/>
  <cols>
    <col min="1" max="1" width="5.5703125" style="76" customWidth="1"/>
    <col min="2" max="2" width="10.85546875" style="76" customWidth="1"/>
    <col min="3" max="3" width="48.5703125" style="77" customWidth="1"/>
    <col min="4" max="4" width="15" style="76" bestFit="1" customWidth="1"/>
    <col min="5" max="5" width="53.28515625" style="76" customWidth="1"/>
    <col min="6" max="6" width="11.7109375" style="83" customWidth="1"/>
    <col min="7" max="7" width="13" style="84" customWidth="1"/>
    <col min="8" max="8" width="14.5703125" style="80" bestFit="1" customWidth="1"/>
    <col min="9" max="9" width="12.140625" style="81" bestFit="1" customWidth="1"/>
    <col min="10" max="10" width="9.140625" style="81"/>
    <col min="11" max="11" width="8.28515625" style="81" customWidth="1"/>
    <col min="12" max="13" width="9.140625" style="81"/>
    <col min="14" max="14" width="10.7109375" style="81" bestFit="1" customWidth="1"/>
    <col min="15" max="16384" width="9.140625" style="81"/>
  </cols>
  <sheetData>
    <row r="1" spans="1:9" x14ac:dyDescent="0.25">
      <c r="F1" s="78" t="s">
        <v>405</v>
      </c>
      <c r="G1" s="79"/>
    </row>
    <row r="2" spans="1:9" ht="27.75" customHeight="1" x14ac:dyDescent="0.25">
      <c r="F2" s="82" t="s">
        <v>14</v>
      </c>
      <c r="G2" s="82"/>
    </row>
    <row r="3" spans="1:9" x14ac:dyDescent="0.25">
      <c r="F3" s="79" t="s">
        <v>13</v>
      </c>
      <c r="G3" s="79"/>
    </row>
    <row r="4" spans="1:9" x14ac:dyDescent="0.25">
      <c r="F4" s="79" t="s">
        <v>12</v>
      </c>
      <c r="G4" s="79"/>
    </row>
    <row r="5" spans="1:9" x14ac:dyDescent="0.25">
      <c r="F5" s="79" t="s">
        <v>11</v>
      </c>
      <c r="G5" s="79"/>
    </row>
    <row r="6" spans="1:9" ht="10.5" customHeight="1" x14ac:dyDescent="0.25">
      <c r="F6" s="78" t="s">
        <v>428</v>
      </c>
      <c r="G6" s="79"/>
    </row>
    <row r="7" spans="1:9" x14ac:dyDescent="0.25">
      <c r="H7" s="84"/>
    </row>
    <row r="8" spans="1:9" x14ac:dyDescent="0.25">
      <c r="F8" s="3" t="s">
        <v>54</v>
      </c>
      <c r="G8" s="3"/>
      <c r="H8" s="79"/>
    </row>
    <row r="9" spans="1:9" ht="27.75" customHeight="1" x14ac:dyDescent="0.25">
      <c r="F9" s="2" t="s">
        <v>14</v>
      </c>
      <c r="G9" s="2"/>
      <c r="H9" s="79"/>
    </row>
    <row r="10" spans="1:9" x14ac:dyDescent="0.25">
      <c r="F10" s="79" t="s">
        <v>13</v>
      </c>
      <c r="G10" s="79"/>
      <c r="H10" s="79"/>
    </row>
    <row r="11" spans="1:9" ht="12" customHeight="1" x14ac:dyDescent="0.25">
      <c r="F11" s="79" t="s">
        <v>12</v>
      </c>
      <c r="G11" s="79"/>
      <c r="H11" s="79"/>
    </row>
    <row r="12" spans="1:9" ht="12" customHeight="1" x14ac:dyDescent="0.25">
      <c r="F12" s="79" t="s">
        <v>11</v>
      </c>
      <c r="G12" s="79"/>
      <c r="H12" s="79"/>
    </row>
    <row r="13" spans="1:9" x14ac:dyDescent="0.25">
      <c r="F13" s="1" t="s">
        <v>55</v>
      </c>
      <c r="G13" s="1"/>
      <c r="H13" s="1"/>
    </row>
    <row r="15" spans="1:9" ht="15.75" x14ac:dyDescent="0.25">
      <c r="A15" s="225" t="s">
        <v>56</v>
      </c>
      <c r="B15" s="225"/>
      <c r="C15" s="225"/>
      <c r="D15" s="225"/>
      <c r="E15" s="225"/>
      <c r="F15" s="225"/>
      <c r="G15" s="225"/>
      <c r="H15" s="225"/>
      <c r="I15" s="225"/>
    </row>
    <row r="16" spans="1:9" x14ac:dyDescent="0.25">
      <c r="A16" s="85"/>
      <c r="B16" s="85"/>
      <c r="C16" s="85"/>
      <c r="D16" s="86"/>
      <c r="E16" s="86"/>
      <c r="F16" s="87"/>
      <c r="G16" s="88"/>
      <c r="H16" s="89"/>
    </row>
    <row r="17" spans="1:12" s="93" customFormat="1" ht="36" x14ac:dyDescent="0.25">
      <c r="A17" s="90" t="s">
        <v>10</v>
      </c>
      <c r="B17" s="90" t="s">
        <v>57</v>
      </c>
      <c r="C17" s="90" t="s">
        <v>9</v>
      </c>
      <c r="D17" s="90" t="s">
        <v>58</v>
      </c>
      <c r="E17" s="90" t="s">
        <v>59</v>
      </c>
      <c r="F17" s="91" t="s">
        <v>60</v>
      </c>
      <c r="G17" s="92" t="s">
        <v>61</v>
      </c>
      <c r="H17" s="92" t="s">
        <v>62</v>
      </c>
      <c r="I17" s="92" t="s">
        <v>8</v>
      </c>
    </row>
    <row r="18" spans="1:12" x14ac:dyDescent="0.25">
      <c r="A18" s="94">
        <v>1</v>
      </c>
      <c r="B18" s="95">
        <v>430002</v>
      </c>
      <c r="C18" s="96" t="s">
        <v>7</v>
      </c>
      <c r="D18" s="97" t="s">
        <v>63</v>
      </c>
      <c r="E18" s="96" t="s">
        <v>64</v>
      </c>
      <c r="F18" s="98">
        <v>225</v>
      </c>
      <c r="G18" s="99">
        <v>3081.97</v>
      </c>
      <c r="H18" s="99">
        <v>3081.97</v>
      </c>
      <c r="I18" s="100">
        <v>693443.25</v>
      </c>
      <c r="K18" s="101"/>
      <c r="L18" s="79"/>
    </row>
    <row r="19" spans="1:12" x14ac:dyDescent="0.25">
      <c r="A19" s="102"/>
      <c r="B19" s="103"/>
      <c r="C19" s="104"/>
      <c r="D19" s="97" t="s">
        <v>65</v>
      </c>
      <c r="E19" s="96" t="s">
        <v>66</v>
      </c>
      <c r="F19" s="98">
        <v>380</v>
      </c>
      <c r="G19" s="105">
        <v>2773.78</v>
      </c>
      <c r="H19" s="105">
        <v>2773.78</v>
      </c>
      <c r="I19" s="100">
        <v>1054036.4000000001</v>
      </c>
      <c r="K19" s="101"/>
      <c r="L19" s="79"/>
    </row>
    <row r="20" spans="1:12" ht="36" x14ac:dyDescent="0.25">
      <c r="A20" s="102"/>
      <c r="B20" s="103"/>
      <c r="C20" s="104"/>
      <c r="D20" s="97" t="s">
        <v>67</v>
      </c>
      <c r="E20" s="96" t="s">
        <v>68</v>
      </c>
      <c r="F20" s="98">
        <v>159</v>
      </c>
      <c r="G20" s="105">
        <v>4542.25</v>
      </c>
      <c r="H20" s="105">
        <v>4542.25</v>
      </c>
      <c r="I20" s="100">
        <v>722217.75</v>
      </c>
      <c r="K20" s="101"/>
      <c r="L20" s="79"/>
    </row>
    <row r="21" spans="1:12" x14ac:dyDescent="0.25">
      <c r="A21" s="102"/>
      <c r="B21" s="103"/>
      <c r="C21" s="104"/>
      <c r="D21" s="97" t="s">
        <v>69</v>
      </c>
      <c r="E21" s="96" t="s">
        <v>70</v>
      </c>
      <c r="F21" s="98">
        <v>410</v>
      </c>
      <c r="G21" s="105">
        <v>2722.4</v>
      </c>
      <c r="H21" s="105">
        <v>2722.4</v>
      </c>
      <c r="I21" s="100">
        <v>1116184</v>
      </c>
      <c r="K21" s="101"/>
      <c r="L21" s="79"/>
    </row>
    <row r="22" spans="1:12" ht="24" x14ac:dyDescent="0.25">
      <c r="A22" s="102"/>
      <c r="B22" s="103"/>
      <c r="C22" s="104"/>
      <c r="D22" s="97" t="s">
        <v>71</v>
      </c>
      <c r="E22" s="96" t="s">
        <v>72</v>
      </c>
      <c r="F22" s="98">
        <v>50</v>
      </c>
      <c r="G22" s="105">
        <v>2773.78</v>
      </c>
      <c r="H22" s="105">
        <v>2704.43</v>
      </c>
      <c r="I22" s="100">
        <v>135915</v>
      </c>
      <c r="K22" s="101"/>
      <c r="L22" s="79"/>
    </row>
    <row r="23" spans="1:12" x14ac:dyDescent="0.25">
      <c r="A23" s="106"/>
      <c r="B23" s="103"/>
      <c r="C23" s="107" t="s">
        <v>73</v>
      </c>
      <c r="D23" s="108"/>
      <c r="E23" s="108"/>
      <c r="F23" s="109">
        <v>1224</v>
      </c>
      <c r="G23" s="110"/>
      <c r="H23" s="110"/>
      <c r="I23" s="111">
        <v>3721796.4000000004</v>
      </c>
      <c r="K23" s="101"/>
      <c r="L23" s="79"/>
    </row>
    <row r="24" spans="1:12" x14ac:dyDescent="0.25">
      <c r="A24" s="94">
        <v>2</v>
      </c>
      <c r="B24" s="95">
        <v>430004</v>
      </c>
      <c r="C24" s="96" t="s">
        <v>74</v>
      </c>
      <c r="D24" s="97" t="s">
        <v>63</v>
      </c>
      <c r="E24" s="96" t="s">
        <v>64</v>
      </c>
      <c r="F24" s="98">
        <v>435</v>
      </c>
      <c r="G24" s="105">
        <v>3081.97</v>
      </c>
      <c r="H24" s="105">
        <v>3081.97</v>
      </c>
      <c r="I24" s="100">
        <v>1340656.95</v>
      </c>
      <c r="K24" s="101"/>
      <c r="L24" s="79"/>
    </row>
    <row r="25" spans="1:12" x14ac:dyDescent="0.25">
      <c r="A25" s="112"/>
      <c r="B25" s="103"/>
      <c r="C25" s="104"/>
      <c r="D25" s="97" t="s">
        <v>65</v>
      </c>
      <c r="E25" s="96" t="s">
        <v>66</v>
      </c>
      <c r="F25" s="98">
        <v>430</v>
      </c>
      <c r="G25" s="105">
        <v>2773.78</v>
      </c>
      <c r="H25" s="105">
        <v>2773.78</v>
      </c>
      <c r="I25" s="100">
        <v>1192725.4000000001</v>
      </c>
      <c r="K25" s="101"/>
      <c r="L25" s="79"/>
    </row>
    <row r="26" spans="1:12" ht="36" x14ac:dyDescent="0.25">
      <c r="A26" s="112"/>
      <c r="B26" s="103"/>
      <c r="C26" s="104"/>
      <c r="D26" s="97" t="s">
        <v>67</v>
      </c>
      <c r="E26" s="96" t="s">
        <v>68</v>
      </c>
      <c r="F26" s="98">
        <v>120</v>
      </c>
      <c r="G26" s="105">
        <v>4542.25</v>
      </c>
      <c r="H26" s="105">
        <v>4542.25</v>
      </c>
      <c r="I26" s="100">
        <v>545070</v>
      </c>
      <c r="K26" s="101"/>
      <c r="L26" s="79"/>
    </row>
    <row r="27" spans="1:12" x14ac:dyDescent="0.25">
      <c r="A27" s="112"/>
      <c r="B27" s="103"/>
      <c r="C27" s="104"/>
      <c r="D27" s="97" t="s">
        <v>69</v>
      </c>
      <c r="E27" s="96" t="s">
        <v>70</v>
      </c>
      <c r="F27" s="98">
        <v>310</v>
      </c>
      <c r="G27" s="105">
        <v>2722.4</v>
      </c>
      <c r="H27" s="105">
        <v>2722.4</v>
      </c>
      <c r="I27" s="100">
        <v>843944</v>
      </c>
      <c r="K27" s="101"/>
      <c r="L27" s="79"/>
    </row>
    <row r="28" spans="1:12" ht="24" x14ac:dyDescent="0.25">
      <c r="A28" s="112"/>
      <c r="B28" s="103"/>
      <c r="C28" s="104"/>
      <c r="D28" s="97" t="s">
        <v>75</v>
      </c>
      <c r="E28" s="96" t="s">
        <v>76</v>
      </c>
      <c r="F28" s="98">
        <v>3</v>
      </c>
      <c r="G28" s="105">
        <v>4542.25</v>
      </c>
      <c r="H28" s="105">
        <v>4542.25</v>
      </c>
      <c r="I28" s="100">
        <v>13626.75</v>
      </c>
      <c r="K28" s="101"/>
      <c r="L28" s="79"/>
    </row>
    <row r="29" spans="1:12" ht="24" x14ac:dyDescent="0.25">
      <c r="A29" s="112"/>
      <c r="B29" s="103"/>
      <c r="C29" s="104"/>
      <c r="D29" s="97" t="s">
        <v>77</v>
      </c>
      <c r="E29" s="96" t="s">
        <v>78</v>
      </c>
      <c r="F29" s="98">
        <v>31</v>
      </c>
      <c r="G29" s="105">
        <v>4542.25</v>
      </c>
      <c r="H29" s="105">
        <v>4542.25</v>
      </c>
      <c r="I29" s="100">
        <v>140809.75</v>
      </c>
      <c r="K29" s="101"/>
      <c r="L29" s="79"/>
    </row>
    <row r="30" spans="1:12" x14ac:dyDescent="0.25">
      <c r="A30" s="112"/>
      <c r="B30" s="103"/>
      <c r="C30" s="104"/>
      <c r="D30" s="97" t="s">
        <v>79</v>
      </c>
      <c r="E30" s="96" t="s">
        <v>80</v>
      </c>
      <c r="F30" s="98">
        <v>74</v>
      </c>
      <c r="G30" s="105">
        <v>3081.97</v>
      </c>
      <c r="H30" s="105">
        <v>3081.97</v>
      </c>
      <c r="I30" s="100">
        <v>228065.78</v>
      </c>
      <c r="K30" s="101"/>
      <c r="L30" s="79"/>
    </row>
    <row r="31" spans="1:12" ht="24" x14ac:dyDescent="0.25">
      <c r="A31" s="112"/>
      <c r="B31" s="103"/>
      <c r="C31" s="104"/>
      <c r="D31" s="97" t="s">
        <v>81</v>
      </c>
      <c r="E31" s="96" t="s">
        <v>82</v>
      </c>
      <c r="F31" s="98">
        <v>29</v>
      </c>
      <c r="G31" s="105">
        <v>3801.09</v>
      </c>
      <c r="H31" s="105">
        <v>3801.09</v>
      </c>
      <c r="I31" s="100">
        <v>110231.61</v>
      </c>
      <c r="K31" s="101"/>
      <c r="L31" s="79"/>
    </row>
    <row r="32" spans="1:12" ht="36" x14ac:dyDescent="0.25">
      <c r="A32" s="112"/>
      <c r="B32" s="103"/>
      <c r="C32" s="104"/>
      <c r="D32" s="97" t="s">
        <v>83</v>
      </c>
      <c r="E32" s="96" t="s">
        <v>84</v>
      </c>
      <c r="F32" s="98">
        <v>135</v>
      </c>
      <c r="G32" s="105">
        <v>5063.7700000000004</v>
      </c>
      <c r="H32" s="105">
        <v>5063.7700000000004</v>
      </c>
      <c r="I32" s="100">
        <v>683608.95000000007</v>
      </c>
      <c r="K32" s="101"/>
      <c r="L32" s="79"/>
    </row>
    <row r="33" spans="1:12" ht="24" x14ac:dyDescent="0.25">
      <c r="A33" s="112"/>
      <c r="B33" s="103"/>
      <c r="C33" s="104"/>
      <c r="D33" s="97" t="s">
        <v>71</v>
      </c>
      <c r="E33" s="96" t="s">
        <v>72</v>
      </c>
      <c r="F33" s="98">
        <v>20</v>
      </c>
      <c r="G33" s="105">
        <v>2773.78</v>
      </c>
      <c r="H33" s="105">
        <v>2704.43</v>
      </c>
      <c r="I33" s="100">
        <v>54435.35</v>
      </c>
      <c r="K33" s="101"/>
      <c r="L33" s="79"/>
    </row>
    <row r="34" spans="1:12" x14ac:dyDescent="0.25">
      <c r="A34" s="113"/>
      <c r="B34" s="103"/>
      <c r="C34" s="107" t="s">
        <v>85</v>
      </c>
      <c r="D34" s="108"/>
      <c r="E34" s="108"/>
      <c r="F34" s="109">
        <v>1587</v>
      </c>
      <c r="G34" s="110"/>
      <c r="H34" s="110"/>
      <c r="I34" s="111">
        <v>5153174.54</v>
      </c>
      <c r="K34" s="101"/>
      <c r="L34" s="79"/>
    </row>
    <row r="35" spans="1:12" ht="24" x14ac:dyDescent="0.25">
      <c r="A35" s="94">
        <v>3</v>
      </c>
      <c r="B35" s="95">
        <v>430006</v>
      </c>
      <c r="C35" s="96" t="s">
        <v>86</v>
      </c>
      <c r="D35" s="97" t="s">
        <v>87</v>
      </c>
      <c r="E35" s="96" t="s">
        <v>88</v>
      </c>
      <c r="F35" s="98">
        <v>61</v>
      </c>
      <c r="G35" s="105">
        <v>3081.97</v>
      </c>
      <c r="H35" s="105">
        <v>3081.97</v>
      </c>
      <c r="I35" s="100">
        <v>188000.16999999998</v>
      </c>
      <c r="K35" s="101"/>
      <c r="L35" s="79"/>
    </row>
    <row r="36" spans="1:12" x14ac:dyDescent="0.25">
      <c r="A36" s="112"/>
      <c r="B36" s="103"/>
      <c r="C36" s="104"/>
      <c r="D36" s="97" t="s">
        <v>89</v>
      </c>
      <c r="E36" s="96" t="s">
        <v>90</v>
      </c>
      <c r="F36" s="98">
        <v>21</v>
      </c>
      <c r="G36" s="105">
        <v>3081.97</v>
      </c>
      <c r="H36" s="105">
        <v>3081.97</v>
      </c>
      <c r="I36" s="100">
        <v>64721.369999999995</v>
      </c>
      <c r="K36" s="101"/>
      <c r="L36" s="79"/>
    </row>
    <row r="37" spans="1:12" x14ac:dyDescent="0.25">
      <c r="A37" s="112"/>
      <c r="B37" s="103"/>
      <c r="C37" s="104"/>
      <c r="D37" s="97" t="s">
        <v>63</v>
      </c>
      <c r="E37" s="96" t="s">
        <v>64</v>
      </c>
      <c r="F37" s="98">
        <v>58</v>
      </c>
      <c r="G37" s="105">
        <v>3081.97</v>
      </c>
      <c r="H37" s="105">
        <v>3081.97</v>
      </c>
      <c r="I37" s="100">
        <v>178754.25999999998</v>
      </c>
      <c r="K37" s="101"/>
      <c r="L37" s="79"/>
    </row>
    <row r="38" spans="1:12" x14ac:dyDescent="0.25">
      <c r="A38" s="112"/>
      <c r="B38" s="103"/>
      <c r="C38" s="104"/>
      <c r="D38" s="97" t="s">
        <v>65</v>
      </c>
      <c r="E38" s="96" t="s">
        <v>66</v>
      </c>
      <c r="F38" s="98">
        <v>575</v>
      </c>
      <c r="G38" s="105">
        <v>2773.78</v>
      </c>
      <c r="H38" s="105">
        <v>2773.78</v>
      </c>
      <c r="I38" s="100">
        <v>1594923.5</v>
      </c>
      <c r="K38" s="101"/>
      <c r="L38" s="79"/>
    </row>
    <row r="39" spans="1:12" ht="36" x14ac:dyDescent="0.25">
      <c r="A39" s="112"/>
      <c r="B39" s="103"/>
      <c r="C39" s="104"/>
      <c r="D39" s="97" t="s">
        <v>67</v>
      </c>
      <c r="E39" s="96" t="s">
        <v>68</v>
      </c>
      <c r="F39" s="98">
        <v>185</v>
      </c>
      <c r="G39" s="105">
        <v>4542.25</v>
      </c>
      <c r="H39" s="105">
        <v>4542.25</v>
      </c>
      <c r="I39" s="100">
        <v>840316.25</v>
      </c>
      <c r="K39" s="101"/>
      <c r="L39" s="79"/>
    </row>
    <row r="40" spans="1:12" ht="24" x14ac:dyDescent="0.25">
      <c r="A40" s="112"/>
      <c r="B40" s="103"/>
      <c r="C40" s="104"/>
      <c r="D40" s="97" t="s">
        <v>91</v>
      </c>
      <c r="E40" s="96" t="s">
        <v>92</v>
      </c>
      <c r="F40" s="98">
        <v>29</v>
      </c>
      <c r="G40" s="105">
        <v>3081.97</v>
      </c>
      <c r="H40" s="105">
        <v>3081.97</v>
      </c>
      <c r="I40" s="100">
        <v>89377.12999999999</v>
      </c>
      <c r="K40" s="101"/>
      <c r="L40" s="79"/>
    </row>
    <row r="41" spans="1:12" ht="24" x14ac:dyDescent="0.25">
      <c r="A41" s="112"/>
      <c r="B41" s="103"/>
      <c r="C41" s="104"/>
      <c r="D41" s="97" t="s">
        <v>93</v>
      </c>
      <c r="E41" s="96" t="s">
        <v>94</v>
      </c>
      <c r="F41" s="98">
        <v>85</v>
      </c>
      <c r="G41" s="105">
        <v>4281.5</v>
      </c>
      <c r="H41" s="105">
        <v>4281.5</v>
      </c>
      <c r="I41" s="100">
        <v>363927.5</v>
      </c>
      <c r="K41" s="101"/>
      <c r="L41" s="79"/>
    </row>
    <row r="42" spans="1:12" x14ac:dyDescent="0.25">
      <c r="A42" s="112"/>
      <c r="B42" s="103"/>
      <c r="C42" s="104"/>
      <c r="D42" s="97" t="s">
        <v>95</v>
      </c>
      <c r="E42" s="96" t="s">
        <v>96</v>
      </c>
      <c r="F42" s="98">
        <v>20</v>
      </c>
      <c r="G42" s="105">
        <v>3081.97</v>
      </c>
      <c r="H42" s="105">
        <v>3081.97</v>
      </c>
      <c r="I42" s="100">
        <v>61639.399999999994</v>
      </c>
      <c r="K42" s="101"/>
      <c r="L42" s="79"/>
    </row>
    <row r="43" spans="1:12" ht="24" x14ac:dyDescent="0.25">
      <c r="A43" s="112"/>
      <c r="B43" s="103"/>
      <c r="C43" s="104"/>
      <c r="D43" s="97" t="s">
        <v>97</v>
      </c>
      <c r="E43" s="96" t="s">
        <v>98</v>
      </c>
      <c r="F43" s="98">
        <v>106</v>
      </c>
      <c r="G43" s="105">
        <v>4542.25</v>
      </c>
      <c r="H43" s="105">
        <v>4542.25</v>
      </c>
      <c r="I43" s="100">
        <v>481478.5</v>
      </c>
      <c r="K43" s="101"/>
      <c r="L43" s="79"/>
    </row>
    <row r="44" spans="1:12" x14ac:dyDescent="0.25">
      <c r="A44" s="112"/>
      <c r="B44" s="103"/>
      <c r="C44" s="104"/>
      <c r="D44" s="97" t="s">
        <v>69</v>
      </c>
      <c r="E44" s="96" t="s">
        <v>70</v>
      </c>
      <c r="F44" s="98">
        <v>214</v>
      </c>
      <c r="G44" s="105">
        <v>2722.4</v>
      </c>
      <c r="H44" s="105">
        <v>2722.4</v>
      </c>
      <c r="I44" s="100">
        <v>582593.6</v>
      </c>
      <c r="K44" s="101"/>
      <c r="L44" s="79"/>
    </row>
    <row r="45" spans="1:12" ht="24" x14ac:dyDescent="0.25">
      <c r="A45" s="112"/>
      <c r="B45" s="103"/>
      <c r="C45" s="104"/>
      <c r="D45" s="97" t="s">
        <v>75</v>
      </c>
      <c r="E45" s="96" t="s">
        <v>76</v>
      </c>
      <c r="F45" s="98">
        <v>22</v>
      </c>
      <c r="G45" s="105">
        <v>4542.25</v>
      </c>
      <c r="H45" s="105">
        <v>4542.25</v>
      </c>
      <c r="I45" s="100">
        <v>99929.5</v>
      </c>
      <c r="K45" s="101"/>
      <c r="L45" s="79"/>
    </row>
    <row r="46" spans="1:12" ht="24" x14ac:dyDescent="0.25">
      <c r="A46" s="112"/>
      <c r="B46" s="103"/>
      <c r="C46" s="104"/>
      <c r="D46" s="97" t="s">
        <v>77</v>
      </c>
      <c r="E46" s="96" t="s">
        <v>78</v>
      </c>
      <c r="F46" s="98">
        <v>182</v>
      </c>
      <c r="G46" s="105">
        <v>4542.25</v>
      </c>
      <c r="H46" s="105">
        <v>4542.25</v>
      </c>
      <c r="I46" s="100">
        <v>826689.5</v>
      </c>
      <c r="K46" s="101"/>
      <c r="L46" s="79"/>
    </row>
    <row r="47" spans="1:12" ht="24" x14ac:dyDescent="0.25">
      <c r="A47" s="112"/>
      <c r="B47" s="103"/>
      <c r="C47" s="104"/>
      <c r="D47" s="97" t="s">
        <v>81</v>
      </c>
      <c r="E47" s="96" t="s">
        <v>82</v>
      </c>
      <c r="F47" s="98">
        <v>110</v>
      </c>
      <c r="G47" s="105">
        <v>3801.09</v>
      </c>
      <c r="H47" s="105">
        <v>3801.09</v>
      </c>
      <c r="I47" s="100">
        <v>418119.9</v>
      </c>
      <c r="K47" s="101"/>
      <c r="L47" s="79"/>
    </row>
    <row r="48" spans="1:12" ht="36" x14ac:dyDescent="0.25">
      <c r="A48" s="112"/>
      <c r="B48" s="103"/>
      <c r="C48" s="104"/>
      <c r="D48" s="97" t="s">
        <v>83</v>
      </c>
      <c r="E48" s="96" t="s">
        <v>84</v>
      </c>
      <c r="F48" s="98">
        <v>288</v>
      </c>
      <c r="G48" s="105">
        <v>5063.7700000000004</v>
      </c>
      <c r="H48" s="105">
        <v>5063.7700000000004</v>
      </c>
      <c r="I48" s="100">
        <v>1458365.7600000002</v>
      </c>
      <c r="K48" s="101"/>
      <c r="L48" s="79"/>
    </row>
    <row r="49" spans="1:12" ht="24" x14ac:dyDescent="0.25">
      <c r="A49" s="112"/>
      <c r="B49" s="103"/>
      <c r="C49" s="104"/>
      <c r="D49" s="97" t="s">
        <v>71</v>
      </c>
      <c r="E49" s="96" t="s">
        <v>72</v>
      </c>
      <c r="F49" s="98">
        <v>65</v>
      </c>
      <c r="G49" s="105">
        <v>2773.78</v>
      </c>
      <c r="H49" s="105">
        <v>2704.43</v>
      </c>
      <c r="I49" s="100">
        <v>176689.5</v>
      </c>
      <c r="K49" s="101"/>
      <c r="L49" s="79"/>
    </row>
    <row r="50" spans="1:12" x14ac:dyDescent="0.25">
      <c r="A50" s="113"/>
      <c r="B50" s="103"/>
      <c r="C50" s="107" t="s">
        <v>99</v>
      </c>
      <c r="D50" s="108"/>
      <c r="E50" s="108"/>
      <c r="F50" s="109">
        <v>2021</v>
      </c>
      <c r="G50" s="110"/>
      <c r="H50" s="110"/>
      <c r="I50" s="111">
        <v>7425525.8399999999</v>
      </c>
      <c r="K50" s="101"/>
      <c r="L50" s="79"/>
    </row>
    <row r="51" spans="1:12" x14ac:dyDescent="0.25">
      <c r="A51" s="94">
        <v>4</v>
      </c>
      <c r="B51" s="95">
        <v>430014</v>
      </c>
      <c r="C51" s="96" t="s">
        <v>100</v>
      </c>
      <c r="D51" s="97" t="s">
        <v>63</v>
      </c>
      <c r="E51" s="96" t="s">
        <v>64</v>
      </c>
      <c r="F51" s="98">
        <v>10</v>
      </c>
      <c r="G51" s="105">
        <v>3081.97</v>
      </c>
      <c r="H51" s="105">
        <v>3081.97</v>
      </c>
      <c r="I51" s="100">
        <v>30819.699999999997</v>
      </c>
      <c r="K51" s="101"/>
      <c r="L51" s="79"/>
    </row>
    <row r="52" spans="1:12" x14ac:dyDescent="0.25">
      <c r="A52" s="112"/>
      <c r="B52" s="103"/>
      <c r="C52" s="104"/>
      <c r="D52" s="97" t="s">
        <v>65</v>
      </c>
      <c r="E52" s="96" t="s">
        <v>66</v>
      </c>
      <c r="F52" s="98">
        <v>1715</v>
      </c>
      <c r="G52" s="105">
        <v>2773.78</v>
      </c>
      <c r="H52" s="105">
        <v>2773.78</v>
      </c>
      <c r="I52" s="100">
        <v>4757032.7</v>
      </c>
      <c r="K52" s="101"/>
      <c r="L52" s="79"/>
    </row>
    <row r="53" spans="1:12" x14ac:dyDescent="0.25">
      <c r="A53" s="112"/>
      <c r="B53" s="103"/>
      <c r="C53" s="104"/>
      <c r="D53" s="97" t="s">
        <v>69</v>
      </c>
      <c r="E53" s="96" t="s">
        <v>70</v>
      </c>
      <c r="F53" s="98">
        <v>280</v>
      </c>
      <c r="G53" s="105">
        <v>2722.4</v>
      </c>
      <c r="H53" s="105">
        <v>2722.4</v>
      </c>
      <c r="I53" s="100">
        <v>762272</v>
      </c>
      <c r="K53" s="101"/>
      <c r="L53" s="79"/>
    </row>
    <row r="54" spans="1:12" ht="24" x14ac:dyDescent="0.25">
      <c r="A54" s="112"/>
      <c r="B54" s="103"/>
      <c r="C54" s="104"/>
      <c r="D54" s="97" t="s">
        <v>81</v>
      </c>
      <c r="E54" s="96" t="s">
        <v>82</v>
      </c>
      <c r="F54" s="98">
        <v>43</v>
      </c>
      <c r="G54" s="105">
        <v>3801.09</v>
      </c>
      <c r="H54" s="105">
        <v>3801.09</v>
      </c>
      <c r="I54" s="100">
        <v>163446.87</v>
      </c>
      <c r="K54" s="101"/>
      <c r="L54" s="79"/>
    </row>
    <row r="55" spans="1:12" ht="24" x14ac:dyDescent="0.25">
      <c r="A55" s="112"/>
      <c r="B55" s="103"/>
      <c r="C55" s="104"/>
      <c r="D55" s="97" t="s">
        <v>101</v>
      </c>
      <c r="E55" s="96" t="s">
        <v>102</v>
      </c>
      <c r="F55" s="98">
        <v>50</v>
      </c>
      <c r="G55" s="105">
        <v>5063.7700000000004</v>
      </c>
      <c r="H55" s="105">
        <v>5063.7700000000004</v>
      </c>
      <c r="I55" s="100">
        <v>253188.50000000003</v>
      </c>
      <c r="K55" s="101"/>
      <c r="L55" s="79"/>
    </row>
    <row r="56" spans="1:12" ht="24" x14ac:dyDescent="0.25">
      <c r="A56" s="112"/>
      <c r="B56" s="103"/>
      <c r="C56" s="104"/>
      <c r="D56" s="97" t="s">
        <v>71</v>
      </c>
      <c r="E56" s="96" t="s">
        <v>72</v>
      </c>
      <c r="F56" s="98">
        <v>100</v>
      </c>
      <c r="G56" s="105">
        <v>2773.78</v>
      </c>
      <c r="H56" s="105">
        <v>2704.43</v>
      </c>
      <c r="I56" s="100">
        <v>270512.35000000003</v>
      </c>
      <c r="K56" s="101"/>
      <c r="L56" s="79"/>
    </row>
    <row r="57" spans="1:12" x14ac:dyDescent="0.25">
      <c r="A57" s="113"/>
      <c r="B57" s="103"/>
      <c r="C57" s="107" t="s">
        <v>103</v>
      </c>
      <c r="D57" s="108"/>
      <c r="E57" s="108"/>
      <c r="F57" s="109">
        <v>2198</v>
      </c>
      <c r="G57" s="110"/>
      <c r="H57" s="110"/>
      <c r="I57" s="111">
        <v>6237272.1200000001</v>
      </c>
      <c r="K57" s="101"/>
      <c r="L57" s="79"/>
    </row>
    <row r="58" spans="1:12" x14ac:dyDescent="0.25">
      <c r="A58" s="94">
        <v>5</v>
      </c>
      <c r="B58" s="95">
        <v>430037</v>
      </c>
      <c r="C58" s="96" t="s">
        <v>6</v>
      </c>
      <c r="D58" s="97" t="s">
        <v>104</v>
      </c>
      <c r="E58" s="96" t="s">
        <v>105</v>
      </c>
      <c r="F58" s="98">
        <v>26</v>
      </c>
      <c r="G58" s="105">
        <v>3081.97</v>
      </c>
      <c r="H58" s="105">
        <v>3081.97</v>
      </c>
      <c r="I58" s="100">
        <v>80131.22</v>
      </c>
      <c r="K58" s="101"/>
      <c r="L58" s="79"/>
    </row>
    <row r="59" spans="1:12" ht="36" x14ac:dyDescent="0.25">
      <c r="A59" s="112"/>
      <c r="B59" s="103"/>
      <c r="C59" s="104"/>
      <c r="D59" s="97" t="s">
        <v>106</v>
      </c>
      <c r="E59" s="96" t="s">
        <v>107</v>
      </c>
      <c r="F59" s="98">
        <v>3</v>
      </c>
      <c r="G59" s="105">
        <v>4542.25</v>
      </c>
      <c r="H59" s="105">
        <v>4542.25</v>
      </c>
      <c r="I59" s="100">
        <v>13626.75</v>
      </c>
      <c r="K59" s="101"/>
      <c r="L59" s="79"/>
    </row>
    <row r="60" spans="1:12" x14ac:dyDescent="0.25">
      <c r="A60" s="112"/>
      <c r="B60" s="103"/>
      <c r="C60" s="104"/>
      <c r="D60" s="97" t="s">
        <v>108</v>
      </c>
      <c r="E60" s="96" t="s">
        <v>109</v>
      </c>
      <c r="F60" s="98">
        <v>11</v>
      </c>
      <c r="G60" s="105">
        <v>3081.97</v>
      </c>
      <c r="H60" s="105">
        <v>3081.97</v>
      </c>
      <c r="I60" s="100">
        <v>33901.67</v>
      </c>
      <c r="K60" s="101"/>
      <c r="L60" s="79"/>
    </row>
    <row r="61" spans="1:12" ht="36" x14ac:dyDescent="0.25">
      <c r="A61" s="112"/>
      <c r="B61" s="103"/>
      <c r="C61" s="104"/>
      <c r="D61" s="97" t="s">
        <v>110</v>
      </c>
      <c r="E61" s="96" t="s">
        <v>111</v>
      </c>
      <c r="F61" s="98">
        <v>170</v>
      </c>
      <c r="G61" s="105">
        <v>4542.25</v>
      </c>
      <c r="H61" s="105">
        <v>4542.25</v>
      </c>
      <c r="I61" s="100">
        <v>772182.5</v>
      </c>
      <c r="K61" s="101"/>
      <c r="L61" s="79"/>
    </row>
    <row r="62" spans="1:12" ht="24" x14ac:dyDescent="0.25">
      <c r="A62" s="112"/>
      <c r="B62" s="103"/>
      <c r="C62" s="104"/>
      <c r="D62" s="97" t="s">
        <v>87</v>
      </c>
      <c r="E62" s="96" t="s">
        <v>88</v>
      </c>
      <c r="F62" s="98">
        <v>173</v>
      </c>
      <c r="G62" s="105">
        <v>3081.97</v>
      </c>
      <c r="H62" s="105">
        <v>3081.97</v>
      </c>
      <c r="I62" s="100">
        <v>533180.80999999994</v>
      </c>
      <c r="K62" s="101"/>
      <c r="L62" s="79"/>
    </row>
    <row r="63" spans="1:12" ht="24" x14ac:dyDescent="0.25">
      <c r="A63" s="112"/>
      <c r="B63" s="103"/>
      <c r="C63" s="104"/>
      <c r="D63" s="97" t="s">
        <v>112</v>
      </c>
      <c r="E63" s="96" t="s">
        <v>113</v>
      </c>
      <c r="F63" s="98">
        <v>5</v>
      </c>
      <c r="G63" s="105">
        <v>4542.25</v>
      </c>
      <c r="H63" s="105">
        <v>4542.25</v>
      </c>
      <c r="I63" s="100">
        <v>22711.25</v>
      </c>
      <c r="K63" s="101"/>
      <c r="L63" s="79"/>
    </row>
    <row r="64" spans="1:12" x14ac:dyDescent="0.25">
      <c r="A64" s="112"/>
      <c r="B64" s="103"/>
      <c r="C64" s="104"/>
      <c r="D64" s="97" t="s">
        <v>89</v>
      </c>
      <c r="E64" s="96" t="s">
        <v>90</v>
      </c>
      <c r="F64" s="98">
        <v>76</v>
      </c>
      <c r="G64" s="105">
        <v>3081.97</v>
      </c>
      <c r="H64" s="105">
        <v>3081.97</v>
      </c>
      <c r="I64" s="100">
        <v>234229.71999999997</v>
      </c>
      <c r="K64" s="101"/>
      <c r="L64" s="79"/>
    </row>
    <row r="65" spans="1:12" x14ac:dyDescent="0.25">
      <c r="A65" s="112"/>
      <c r="B65" s="103"/>
      <c r="C65" s="104"/>
      <c r="D65" s="97" t="s">
        <v>114</v>
      </c>
      <c r="E65" s="96" t="s">
        <v>115</v>
      </c>
      <c r="F65" s="98">
        <v>10</v>
      </c>
      <c r="G65" s="105">
        <v>3081.97</v>
      </c>
      <c r="H65" s="105">
        <v>3081.97</v>
      </c>
      <c r="I65" s="100">
        <v>30819.699999999997</v>
      </c>
      <c r="K65" s="101"/>
      <c r="L65" s="79"/>
    </row>
    <row r="66" spans="1:12" x14ac:dyDescent="0.25">
      <c r="A66" s="112"/>
      <c r="B66" s="103"/>
      <c r="C66" s="104"/>
      <c r="D66" s="97" t="s">
        <v>63</v>
      </c>
      <c r="E66" s="96" t="s">
        <v>64</v>
      </c>
      <c r="F66" s="98">
        <v>210</v>
      </c>
      <c r="G66" s="105">
        <v>3081.97</v>
      </c>
      <c r="H66" s="105">
        <v>3081.97</v>
      </c>
      <c r="I66" s="100">
        <v>647213.69999999995</v>
      </c>
      <c r="K66" s="101"/>
      <c r="L66" s="79"/>
    </row>
    <row r="67" spans="1:12" ht="24" x14ac:dyDescent="0.25">
      <c r="A67" s="112"/>
      <c r="B67" s="103"/>
      <c r="C67" s="104"/>
      <c r="D67" s="97" t="s">
        <v>116</v>
      </c>
      <c r="E67" s="96" t="s">
        <v>117</v>
      </c>
      <c r="F67" s="98">
        <v>45</v>
      </c>
      <c r="G67" s="105">
        <v>4542.25</v>
      </c>
      <c r="H67" s="105">
        <v>4542.25</v>
      </c>
      <c r="I67" s="100">
        <v>204401.25</v>
      </c>
      <c r="K67" s="101"/>
      <c r="L67" s="79"/>
    </row>
    <row r="68" spans="1:12" ht="36" x14ac:dyDescent="0.25">
      <c r="A68" s="112"/>
      <c r="B68" s="103"/>
      <c r="C68" s="104"/>
      <c r="D68" s="97" t="s">
        <v>67</v>
      </c>
      <c r="E68" s="96" t="s">
        <v>68</v>
      </c>
      <c r="F68" s="98">
        <v>168</v>
      </c>
      <c r="G68" s="105">
        <v>4542.25</v>
      </c>
      <c r="H68" s="105">
        <v>4542.25</v>
      </c>
      <c r="I68" s="100">
        <v>763098</v>
      </c>
      <c r="K68" s="101"/>
      <c r="L68" s="79"/>
    </row>
    <row r="69" spans="1:12" x14ac:dyDescent="0.25">
      <c r="A69" s="112"/>
      <c r="B69" s="103"/>
      <c r="C69" s="104"/>
      <c r="D69" s="97" t="s">
        <v>118</v>
      </c>
      <c r="E69" s="96" t="s">
        <v>119</v>
      </c>
      <c r="F69" s="98">
        <v>461</v>
      </c>
      <c r="G69" s="105">
        <v>3081.97</v>
      </c>
      <c r="H69" s="105">
        <v>3081.97</v>
      </c>
      <c r="I69" s="100">
        <v>1420788.17</v>
      </c>
      <c r="K69" s="101"/>
      <c r="L69" s="79"/>
    </row>
    <row r="70" spans="1:12" x14ac:dyDescent="0.25">
      <c r="A70" s="112"/>
      <c r="B70" s="103"/>
      <c r="C70" s="104"/>
      <c r="D70" s="97" t="s">
        <v>120</v>
      </c>
      <c r="E70" s="96" t="s">
        <v>121</v>
      </c>
      <c r="F70" s="98">
        <v>147</v>
      </c>
      <c r="G70" s="105">
        <v>3081.97</v>
      </c>
      <c r="H70" s="105">
        <v>3081.97</v>
      </c>
      <c r="I70" s="100">
        <v>453049.58999999997</v>
      </c>
      <c r="K70" s="101"/>
      <c r="L70" s="79"/>
    </row>
    <row r="71" spans="1:12" ht="24" x14ac:dyDescent="0.25">
      <c r="A71" s="112"/>
      <c r="B71" s="103"/>
      <c r="C71" s="104"/>
      <c r="D71" s="97" t="s">
        <v>91</v>
      </c>
      <c r="E71" s="96" t="s">
        <v>92</v>
      </c>
      <c r="F71" s="98">
        <v>20</v>
      </c>
      <c r="G71" s="105">
        <v>3081.97</v>
      </c>
      <c r="H71" s="105">
        <v>3081.97</v>
      </c>
      <c r="I71" s="100">
        <v>61639.399999999994</v>
      </c>
      <c r="K71" s="101"/>
      <c r="L71" s="79"/>
    </row>
    <row r="72" spans="1:12" ht="24" x14ac:dyDescent="0.25">
      <c r="A72" s="112"/>
      <c r="B72" s="103"/>
      <c r="C72" s="104"/>
      <c r="D72" s="97" t="s">
        <v>93</v>
      </c>
      <c r="E72" s="96" t="s">
        <v>94</v>
      </c>
      <c r="F72" s="98">
        <v>10</v>
      </c>
      <c r="G72" s="105">
        <v>4281.5</v>
      </c>
      <c r="H72" s="105">
        <v>4281.5</v>
      </c>
      <c r="I72" s="100">
        <v>42815</v>
      </c>
      <c r="K72" s="101"/>
      <c r="L72" s="79"/>
    </row>
    <row r="73" spans="1:12" x14ac:dyDescent="0.25">
      <c r="A73" s="112"/>
      <c r="B73" s="103"/>
      <c r="C73" s="104"/>
      <c r="D73" s="97" t="s">
        <v>95</v>
      </c>
      <c r="E73" s="96" t="s">
        <v>96</v>
      </c>
      <c r="F73" s="98">
        <v>22</v>
      </c>
      <c r="G73" s="105">
        <v>3081.97</v>
      </c>
      <c r="H73" s="105">
        <v>3081.97</v>
      </c>
      <c r="I73" s="100">
        <v>67803.34</v>
      </c>
      <c r="K73" s="101"/>
      <c r="L73" s="79"/>
    </row>
    <row r="74" spans="1:12" ht="24" x14ac:dyDescent="0.25">
      <c r="A74" s="112"/>
      <c r="B74" s="103"/>
      <c r="C74" s="104"/>
      <c r="D74" s="97" t="s">
        <v>97</v>
      </c>
      <c r="E74" s="96" t="s">
        <v>98</v>
      </c>
      <c r="F74" s="98">
        <v>10</v>
      </c>
      <c r="G74" s="105">
        <v>4542.25</v>
      </c>
      <c r="H74" s="105">
        <v>4542.25</v>
      </c>
      <c r="I74" s="100">
        <v>45422.5</v>
      </c>
      <c r="K74" s="101"/>
      <c r="L74" s="79"/>
    </row>
    <row r="75" spans="1:12" x14ac:dyDescent="0.25">
      <c r="A75" s="112"/>
      <c r="B75" s="103"/>
      <c r="C75" s="104"/>
      <c r="D75" s="97" t="s">
        <v>122</v>
      </c>
      <c r="E75" s="96" t="s">
        <v>123</v>
      </c>
      <c r="F75" s="98">
        <v>25</v>
      </c>
      <c r="G75" s="105">
        <v>3081.97</v>
      </c>
      <c r="H75" s="105">
        <v>3081.97</v>
      </c>
      <c r="I75" s="100">
        <v>77049.25</v>
      </c>
      <c r="K75" s="101"/>
      <c r="L75" s="79"/>
    </row>
    <row r="76" spans="1:12" x14ac:dyDescent="0.25">
      <c r="A76" s="112"/>
      <c r="B76" s="103"/>
      <c r="C76" s="104"/>
      <c r="D76" s="97" t="s">
        <v>69</v>
      </c>
      <c r="E76" s="96" t="s">
        <v>70</v>
      </c>
      <c r="F76" s="98">
        <v>201</v>
      </c>
      <c r="G76" s="105">
        <v>2722.4</v>
      </c>
      <c r="H76" s="105">
        <v>2722.4</v>
      </c>
      <c r="I76" s="100">
        <v>547202.4</v>
      </c>
      <c r="K76" s="101"/>
      <c r="L76" s="79"/>
    </row>
    <row r="77" spans="1:12" ht="24" x14ac:dyDescent="0.25">
      <c r="A77" s="112"/>
      <c r="B77" s="103"/>
      <c r="C77" s="104"/>
      <c r="D77" s="97" t="s">
        <v>124</v>
      </c>
      <c r="E77" s="96" t="s">
        <v>125</v>
      </c>
      <c r="F77" s="98">
        <v>30</v>
      </c>
      <c r="G77" s="105">
        <v>4542.25</v>
      </c>
      <c r="H77" s="105">
        <v>4542.25</v>
      </c>
      <c r="I77" s="100">
        <v>136267.5</v>
      </c>
      <c r="K77" s="101"/>
      <c r="L77" s="79"/>
    </row>
    <row r="78" spans="1:12" ht="24" x14ac:dyDescent="0.25">
      <c r="A78" s="112"/>
      <c r="B78" s="103"/>
      <c r="C78" s="104"/>
      <c r="D78" s="97" t="s">
        <v>75</v>
      </c>
      <c r="E78" s="96" t="s">
        <v>76</v>
      </c>
      <c r="F78" s="98">
        <v>90</v>
      </c>
      <c r="G78" s="105">
        <v>4542.25</v>
      </c>
      <c r="H78" s="105">
        <v>4542.25</v>
      </c>
      <c r="I78" s="100">
        <v>408802.5</v>
      </c>
      <c r="K78" s="101"/>
      <c r="L78" s="79"/>
    </row>
    <row r="79" spans="1:12" x14ac:dyDescent="0.25">
      <c r="A79" s="112"/>
      <c r="B79" s="103"/>
      <c r="C79" s="104"/>
      <c r="D79" s="97" t="s">
        <v>126</v>
      </c>
      <c r="E79" s="96" t="s">
        <v>127</v>
      </c>
      <c r="F79" s="98">
        <v>192</v>
      </c>
      <c r="G79" s="105">
        <v>3081.97</v>
      </c>
      <c r="H79" s="105">
        <v>3081.97</v>
      </c>
      <c r="I79" s="100">
        <v>591738.24</v>
      </c>
      <c r="K79" s="101"/>
      <c r="L79" s="79"/>
    </row>
    <row r="80" spans="1:12" x14ac:dyDescent="0.25">
      <c r="A80" s="112"/>
      <c r="B80" s="103"/>
      <c r="C80" s="104"/>
      <c r="D80" s="97" t="s">
        <v>128</v>
      </c>
      <c r="E80" s="96" t="s">
        <v>129</v>
      </c>
      <c r="F80" s="98">
        <v>14</v>
      </c>
      <c r="G80" s="105">
        <v>3081.97</v>
      </c>
      <c r="H80" s="105">
        <v>3081.97</v>
      </c>
      <c r="I80" s="100">
        <v>43147.579999999994</v>
      </c>
      <c r="K80" s="101"/>
      <c r="L80" s="79"/>
    </row>
    <row r="81" spans="1:12" ht="24" x14ac:dyDescent="0.25">
      <c r="A81" s="112"/>
      <c r="B81" s="103"/>
      <c r="C81" s="104"/>
      <c r="D81" s="97" t="s">
        <v>77</v>
      </c>
      <c r="E81" s="96" t="s">
        <v>78</v>
      </c>
      <c r="F81" s="98">
        <v>150</v>
      </c>
      <c r="G81" s="105">
        <v>4542.25</v>
      </c>
      <c r="H81" s="105">
        <v>4542.25</v>
      </c>
      <c r="I81" s="100">
        <v>681337.5</v>
      </c>
      <c r="K81" s="101"/>
      <c r="L81" s="79"/>
    </row>
    <row r="82" spans="1:12" ht="24" x14ac:dyDescent="0.25">
      <c r="A82" s="112"/>
      <c r="B82" s="103"/>
      <c r="C82" s="104"/>
      <c r="D82" s="97" t="s">
        <v>81</v>
      </c>
      <c r="E82" s="96" t="s">
        <v>82</v>
      </c>
      <c r="F82" s="98">
        <v>112</v>
      </c>
      <c r="G82" s="105">
        <v>3801.09</v>
      </c>
      <c r="H82" s="105">
        <v>3801.09</v>
      </c>
      <c r="I82" s="100">
        <v>425722.08</v>
      </c>
      <c r="K82" s="101"/>
      <c r="L82" s="79"/>
    </row>
    <row r="83" spans="1:12" ht="36" x14ac:dyDescent="0.25">
      <c r="A83" s="112"/>
      <c r="B83" s="103"/>
      <c r="C83" s="104"/>
      <c r="D83" s="97" t="s">
        <v>83</v>
      </c>
      <c r="E83" s="96" t="s">
        <v>84</v>
      </c>
      <c r="F83" s="98">
        <v>211</v>
      </c>
      <c r="G83" s="105">
        <v>5063.7700000000004</v>
      </c>
      <c r="H83" s="105">
        <v>5063.7700000000004</v>
      </c>
      <c r="I83" s="100">
        <v>1068455.4700000002</v>
      </c>
      <c r="K83" s="101"/>
      <c r="L83" s="79"/>
    </row>
    <row r="84" spans="1:12" x14ac:dyDescent="0.25">
      <c r="A84" s="113"/>
      <c r="B84" s="103"/>
      <c r="C84" s="107" t="s">
        <v>130</v>
      </c>
      <c r="D84" s="108"/>
      <c r="E84" s="108"/>
      <c r="F84" s="109">
        <v>2592</v>
      </c>
      <c r="G84" s="110"/>
      <c r="H84" s="110"/>
      <c r="I84" s="111">
        <v>9406737.0900000017</v>
      </c>
      <c r="K84" s="101"/>
      <c r="L84" s="79"/>
    </row>
    <row r="85" spans="1:12" ht="24" x14ac:dyDescent="0.25">
      <c r="A85" s="94">
        <v>6</v>
      </c>
      <c r="B85" s="95">
        <v>430038</v>
      </c>
      <c r="C85" s="96" t="s">
        <v>5</v>
      </c>
      <c r="D85" s="97" t="s">
        <v>131</v>
      </c>
      <c r="E85" s="96" t="s">
        <v>132</v>
      </c>
      <c r="F85" s="98">
        <v>2</v>
      </c>
      <c r="G85" s="105">
        <v>3081.97</v>
      </c>
      <c r="H85" s="105">
        <v>3081.97</v>
      </c>
      <c r="I85" s="100">
        <v>6163.94</v>
      </c>
      <c r="K85" s="101"/>
      <c r="L85" s="79"/>
    </row>
    <row r="86" spans="1:12" x14ac:dyDescent="0.25">
      <c r="A86" s="112"/>
      <c r="B86" s="103"/>
      <c r="C86" s="104"/>
      <c r="D86" s="97" t="s">
        <v>89</v>
      </c>
      <c r="E86" s="96" t="s">
        <v>90</v>
      </c>
      <c r="F86" s="98">
        <v>4</v>
      </c>
      <c r="G86" s="105">
        <v>3081.97</v>
      </c>
      <c r="H86" s="105">
        <v>3081.97</v>
      </c>
      <c r="I86" s="100">
        <v>12327.88</v>
      </c>
      <c r="K86" s="101"/>
      <c r="L86" s="79"/>
    </row>
    <row r="87" spans="1:12" x14ac:dyDescent="0.25">
      <c r="A87" s="112"/>
      <c r="B87" s="103"/>
      <c r="C87" s="104"/>
      <c r="D87" s="97" t="s">
        <v>65</v>
      </c>
      <c r="E87" s="96" t="s">
        <v>66</v>
      </c>
      <c r="F87" s="98">
        <v>23</v>
      </c>
      <c r="G87" s="105">
        <v>2773.78</v>
      </c>
      <c r="H87" s="105">
        <v>2773.78</v>
      </c>
      <c r="I87" s="100">
        <v>63796.94</v>
      </c>
      <c r="K87" s="101"/>
      <c r="L87" s="79"/>
    </row>
    <row r="88" spans="1:12" ht="36" x14ac:dyDescent="0.25">
      <c r="A88" s="112"/>
      <c r="B88" s="103"/>
      <c r="C88" s="104"/>
      <c r="D88" s="97" t="s">
        <v>67</v>
      </c>
      <c r="E88" s="96" t="s">
        <v>68</v>
      </c>
      <c r="F88" s="98">
        <v>13</v>
      </c>
      <c r="G88" s="105">
        <v>4542.25</v>
      </c>
      <c r="H88" s="105">
        <v>4542.25</v>
      </c>
      <c r="I88" s="100">
        <v>59049.25</v>
      </c>
      <c r="K88" s="101"/>
      <c r="L88" s="79"/>
    </row>
    <row r="89" spans="1:12" x14ac:dyDescent="0.25">
      <c r="A89" s="112"/>
      <c r="B89" s="103"/>
      <c r="C89" s="104"/>
      <c r="D89" s="97" t="s">
        <v>69</v>
      </c>
      <c r="E89" s="96" t="s">
        <v>70</v>
      </c>
      <c r="F89" s="98">
        <v>95</v>
      </c>
      <c r="G89" s="105">
        <v>2722.4</v>
      </c>
      <c r="H89" s="105">
        <v>2722.4</v>
      </c>
      <c r="I89" s="100">
        <v>258628</v>
      </c>
      <c r="K89" s="101"/>
      <c r="L89" s="79"/>
    </row>
    <row r="90" spans="1:12" ht="24" x14ac:dyDescent="0.25">
      <c r="A90" s="112"/>
      <c r="B90" s="103"/>
      <c r="C90" s="104"/>
      <c r="D90" s="97" t="s">
        <v>124</v>
      </c>
      <c r="E90" s="96" t="s">
        <v>125</v>
      </c>
      <c r="F90" s="98">
        <v>2</v>
      </c>
      <c r="G90" s="105">
        <v>4542.25</v>
      </c>
      <c r="H90" s="105">
        <v>4542.25</v>
      </c>
      <c r="I90" s="100">
        <v>9084.5</v>
      </c>
      <c r="K90" s="101"/>
      <c r="L90" s="79"/>
    </row>
    <row r="91" spans="1:12" x14ac:dyDescent="0.25">
      <c r="A91" s="112"/>
      <c r="B91" s="103"/>
      <c r="C91" s="104"/>
      <c r="D91" s="97" t="s">
        <v>126</v>
      </c>
      <c r="E91" s="96" t="s">
        <v>127</v>
      </c>
      <c r="F91" s="98">
        <v>70</v>
      </c>
      <c r="G91" s="105">
        <v>3081.97</v>
      </c>
      <c r="H91" s="105">
        <v>3081.97</v>
      </c>
      <c r="I91" s="100">
        <v>215737.9</v>
      </c>
      <c r="K91" s="101"/>
      <c r="L91" s="79"/>
    </row>
    <row r="92" spans="1:12" ht="36" x14ac:dyDescent="0.25">
      <c r="A92" s="112"/>
      <c r="B92" s="103"/>
      <c r="C92" s="104"/>
      <c r="D92" s="97" t="s">
        <v>83</v>
      </c>
      <c r="E92" s="96" t="s">
        <v>84</v>
      </c>
      <c r="F92" s="98">
        <v>15</v>
      </c>
      <c r="G92" s="105">
        <v>5063.7700000000004</v>
      </c>
      <c r="H92" s="105">
        <v>5063.7700000000004</v>
      </c>
      <c r="I92" s="100">
        <v>75956.55</v>
      </c>
      <c r="K92" s="101"/>
      <c r="L92" s="79"/>
    </row>
    <row r="93" spans="1:12" x14ac:dyDescent="0.25">
      <c r="A93" s="113"/>
      <c r="B93" s="103"/>
      <c r="C93" s="107" t="s">
        <v>133</v>
      </c>
      <c r="D93" s="108"/>
      <c r="E93" s="108"/>
      <c r="F93" s="109">
        <v>224</v>
      </c>
      <c r="G93" s="110"/>
      <c r="H93" s="110"/>
      <c r="I93" s="111">
        <v>700744.96000000008</v>
      </c>
      <c r="K93" s="101"/>
      <c r="L93" s="79"/>
    </row>
    <row r="94" spans="1:12" x14ac:dyDescent="0.25">
      <c r="A94" s="94">
        <v>7</v>
      </c>
      <c r="B94" s="95">
        <v>430042</v>
      </c>
      <c r="C94" s="96" t="s">
        <v>4</v>
      </c>
      <c r="D94" s="97" t="s">
        <v>104</v>
      </c>
      <c r="E94" s="96" t="s">
        <v>105</v>
      </c>
      <c r="F94" s="98">
        <v>15</v>
      </c>
      <c r="G94" s="105">
        <v>3081.97</v>
      </c>
      <c r="H94" s="105">
        <v>3081.97</v>
      </c>
      <c r="I94" s="100">
        <v>46229.549999999996</v>
      </c>
      <c r="K94" s="101"/>
      <c r="L94" s="79"/>
    </row>
    <row r="95" spans="1:12" ht="36" x14ac:dyDescent="0.25">
      <c r="A95" s="112"/>
      <c r="B95" s="103"/>
      <c r="C95" s="104"/>
      <c r="D95" s="97" t="s">
        <v>106</v>
      </c>
      <c r="E95" s="96" t="s">
        <v>107</v>
      </c>
      <c r="F95" s="98">
        <v>102</v>
      </c>
      <c r="G95" s="105">
        <v>4542.25</v>
      </c>
      <c r="H95" s="105">
        <v>4542.25</v>
      </c>
      <c r="I95" s="100">
        <v>463309.5</v>
      </c>
      <c r="K95" s="101"/>
      <c r="L95" s="79"/>
    </row>
    <row r="96" spans="1:12" x14ac:dyDescent="0.25">
      <c r="A96" s="112"/>
      <c r="B96" s="103"/>
      <c r="C96" s="104"/>
      <c r="D96" s="97" t="s">
        <v>131</v>
      </c>
      <c r="E96" s="96" t="s">
        <v>132</v>
      </c>
      <c r="F96" s="98">
        <v>18</v>
      </c>
      <c r="G96" s="105">
        <v>3081.97</v>
      </c>
      <c r="H96" s="105">
        <v>3081.97</v>
      </c>
      <c r="I96" s="100">
        <v>55475.46</v>
      </c>
      <c r="K96" s="101"/>
      <c r="L96" s="79"/>
    </row>
    <row r="97" spans="1:12" ht="36" x14ac:dyDescent="0.25">
      <c r="A97" s="112"/>
      <c r="B97" s="103"/>
      <c r="C97" s="104"/>
      <c r="D97" s="97" t="s">
        <v>110</v>
      </c>
      <c r="E97" s="96" t="s">
        <v>111</v>
      </c>
      <c r="F97" s="98">
        <v>44</v>
      </c>
      <c r="G97" s="105">
        <v>4542.25</v>
      </c>
      <c r="H97" s="105">
        <v>4542.25</v>
      </c>
      <c r="I97" s="100">
        <v>199859</v>
      </c>
      <c r="K97" s="101"/>
      <c r="L97" s="79"/>
    </row>
    <row r="98" spans="1:12" ht="24" x14ac:dyDescent="0.25">
      <c r="A98" s="112"/>
      <c r="B98" s="103"/>
      <c r="C98" s="104"/>
      <c r="D98" s="97" t="s">
        <v>87</v>
      </c>
      <c r="E98" s="96" t="s">
        <v>88</v>
      </c>
      <c r="F98" s="98">
        <v>5</v>
      </c>
      <c r="G98" s="105">
        <v>3081.97</v>
      </c>
      <c r="H98" s="105">
        <v>3081.97</v>
      </c>
      <c r="I98" s="100">
        <v>15409.849999999999</v>
      </c>
      <c r="K98" s="101"/>
      <c r="L98" s="79"/>
    </row>
    <row r="99" spans="1:12" x14ac:dyDescent="0.25">
      <c r="A99" s="112"/>
      <c r="B99" s="103"/>
      <c r="C99" s="104"/>
      <c r="D99" s="97" t="s">
        <v>134</v>
      </c>
      <c r="E99" s="96" t="s">
        <v>135</v>
      </c>
      <c r="F99" s="98">
        <v>28</v>
      </c>
      <c r="G99" s="105">
        <v>3081.97</v>
      </c>
      <c r="H99" s="105">
        <v>3081.97</v>
      </c>
      <c r="I99" s="100">
        <v>86295.159999999989</v>
      </c>
      <c r="K99" s="101"/>
      <c r="L99" s="79"/>
    </row>
    <row r="100" spans="1:12" ht="24" x14ac:dyDescent="0.25">
      <c r="A100" s="112"/>
      <c r="B100" s="103"/>
      <c r="C100" s="104"/>
      <c r="D100" s="97" t="s">
        <v>116</v>
      </c>
      <c r="E100" s="96" t="s">
        <v>117</v>
      </c>
      <c r="F100" s="98">
        <v>324</v>
      </c>
      <c r="G100" s="105">
        <v>4542.25</v>
      </c>
      <c r="H100" s="105">
        <v>4542.25</v>
      </c>
      <c r="I100" s="100">
        <v>1471689</v>
      </c>
      <c r="K100" s="101"/>
      <c r="L100" s="79"/>
    </row>
    <row r="101" spans="1:12" x14ac:dyDescent="0.25">
      <c r="A101" s="112"/>
      <c r="B101" s="103"/>
      <c r="C101" s="104"/>
      <c r="D101" s="97" t="s">
        <v>65</v>
      </c>
      <c r="E101" s="96" t="s">
        <v>66</v>
      </c>
      <c r="F101" s="98">
        <v>205</v>
      </c>
      <c r="G101" s="105">
        <v>2773.78</v>
      </c>
      <c r="H101" s="105">
        <v>2773.78</v>
      </c>
      <c r="I101" s="100">
        <v>568624.9</v>
      </c>
      <c r="K101" s="101"/>
      <c r="L101" s="79"/>
    </row>
    <row r="102" spans="1:12" ht="36" x14ac:dyDescent="0.25">
      <c r="A102" s="112"/>
      <c r="B102" s="103"/>
      <c r="C102" s="104"/>
      <c r="D102" s="97" t="s">
        <v>67</v>
      </c>
      <c r="E102" s="96" t="s">
        <v>68</v>
      </c>
      <c r="F102" s="98">
        <v>6935</v>
      </c>
      <c r="G102" s="105">
        <v>4542.25</v>
      </c>
      <c r="H102" s="105">
        <v>4542.25</v>
      </c>
      <c r="I102" s="100">
        <v>31500503.75</v>
      </c>
      <c r="K102" s="101"/>
      <c r="L102" s="79"/>
    </row>
    <row r="103" spans="1:12" ht="24" x14ac:dyDescent="0.25">
      <c r="A103" s="112"/>
      <c r="B103" s="103"/>
      <c r="C103" s="104"/>
      <c r="D103" s="97" t="s">
        <v>93</v>
      </c>
      <c r="E103" s="96" t="s">
        <v>94</v>
      </c>
      <c r="F103" s="98">
        <v>975</v>
      </c>
      <c r="G103" s="105">
        <v>4281.5</v>
      </c>
      <c r="H103" s="105">
        <v>4281.5</v>
      </c>
      <c r="I103" s="100">
        <v>4174462.5</v>
      </c>
      <c r="K103" s="101"/>
      <c r="L103" s="79"/>
    </row>
    <row r="104" spans="1:12" ht="24" x14ac:dyDescent="0.25">
      <c r="A104" s="112"/>
      <c r="B104" s="103"/>
      <c r="C104" s="104"/>
      <c r="D104" s="97" t="s">
        <v>97</v>
      </c>
      <c r="E104" s="96" t="s">
        <v>98</v>
      </c>
      <c r="F104" s="98">
        <v>1800</v>
      </c>
      <c r="G104" s="105">
        <v>4542.25</v>
      </c>
      <c r="H104" s="105">
        <v>4542.25</v>
      </c>
      <c r="I104" s="100">
        <v>8176050</v>
      </c>
      <c r="K104" s="101"/>
      <c r="L104" s="79"/>
    </row>
    <row r="105" spans="1:12" x14ac:dyDescent="0.25">
      <c r="A105" s="112"/>
      <c r="B105" s="103"/>
      <c r="C105" s="104"/>
      <c r="D105" s="97" t="s">
        <v>69</v>
      </c>
      <c r="E105" s="96" t="s">
        <v>70</v>
      </c>
      <c r="F105" s="98">
        <v>15</v>
      </c>
      <c r="G105" s="105">
        <v>2722.4</v>
      </c>
      <c r="H105" s="105">
        <v>2722.4</v>
      </c>
      <c r="I105" s="100">
        <v>40836</v>
      </c>
      <c r="K105" s="101"/>
      <c r="L105" s="79"/>
    </row>
    <row r="106" spans="1:12" ht="24" x14ac:dyDescent="0.25">
      <c r="A106" s="112"/>
      <c r="B106" s="103"/>
      <c r="C106" s="104"/>
      <c r="D106" s="97" t="s">
        <v>124</v>
      </c>
      <c r="E106" s="96" t="s">
        <v>125</v>
      </c>
      <c r="F106" s="98">
        <v>212</v>
      </c>
      <c r="G106" s="105">
        <v>4542.25</v>
      </c>
      <c r="H106" s="105">
        <v>4542.25</v>
      </c>
      <c r="I106" s="100">
        <v>962957</v>
      </c>
      <c r="K106" s="101"/>
      <c r="L106" s="79"/>
    </row>
    <row r="107" spans="1:12" ht="24" x14ac:dyDescent="0.25">
      <c r="A107" s="112"/>
      <c r="B107" s="103"/>
      <c r="C107" s="104"/>
      <c r="D107" s="97" t="s">
        <v>75</v>
      </c>
      <c r="E107" s="96" t="s">
        <v>76</v>
      </c>
      <c r="F107" s="98">
        <v>10</v>
      </c>
      <c r="G107" s="105">
        <v>4542.25</v>
      </c>
      <c r="H107" s="105">
        <v>4542.25</v>
      </c>
      <c r="I107" s="100">
        <v>45422.5</v>
      </c>
      <c r="K107" s="101"/>
      <c r="L107" s="79"/>
    </row>
    <row r="108" spans="1:12" ht="24" x14ac:dyDescent="0.25">
      <c r="A108" s="112"/>
      <c r="B108" s="103"/>
      <c r="C108" s="104"/>
      <c r="D108" s="97" t="s">
        <v>81</v>
      </c>
      <c r="E108" s="96" t="s">
        <v>82</v>
      </c>
      <c r="F108" s="98">
        <v>57</v>
      </c>
      <c r="G108" s="105">
        <v>3801.09</v>
      </c>
      <c r="H108" s="105">
        <v>3801.09</v>
      </c>
      <c r="I108" s="100">
        <v>216662.13</v>
      </c>
      <c r="K108" s="101"/>
      <c r="L108" s="79"/>
    </row>
    <row r="109" spans="1:12" ht="36" x14ac:dyDescent="0.25">
      <c r="A109" s="112"/>
      <c r="B109" s="103"/>
      <c r="C109" s="104"/>
      <c r="D109" s="97" t="s">
        <v>83</v>
      </c>
      <c r="E109" s="96" t="s">
        <v>84</v>
      </c>
      <c r="F109" s="98">
        <v>6638</v>
      </c>
      <c r="G109" s="105">
        <v>5063.7700000000004</v>
      </c>
      <c r="H109" s="105">
        <v>5063.7700000000004</v>
      </c>
      <c r="I109" s="100">
        <v>33613305.260000005</v>
      </c>
      <c r="K109" s="101"/>
      <c r="L109" s="79"/>
    </row>
    <row r="110" spans="1:12" ht="24" x14ac:dyDescent="0.25">
      <c r="A110" s="112"/>
      <c r="B110" s="103"/>
      <c r="C110" s="104"/>
      <c r="D110" s="97" t="s">
        <v>101</v>
      </c>
      <c r="E110" s="96" t="s">
        <v>102</v>
      </c>
      <c r="F110" s="98">
        <v>11</v>
      </c>
      <c r="G110" s="105">
        <v>5063.7700000000004</v>
      </c>
      <c r="H110" s="105">
        <v>5063.7700000000004</v>
      </c>
      <c r="I110" s="100">
        <v>55701.47</v>
      </c>
      <c r="K110" s="101"/>
      <c r="L110" s="79"/>
    </row>
    <row r="111" spans="1:12" ht="24" x14ac:dyDescent="0.25">
      <c r="A111" s="112"/>
      <c r="B111" s="103"/>
      <c r="C111" s="104"/>
      <c r="D111" s="97" t="s">
        <v>71</v>
      </c>
      <c r="E111" s="96" t="s">
        <v>72</v>
      </c>
      <c r="F111" s="98">
        <v>77</v>
      </c>
      <c r="G111" s="105">
        <v>2773.78</v>
      </c>
      <c r="H111" s="105">
        <v>2704.43</v>
      </c>
      <c r="I111" s="100">
        <v>208865.25999999998</v>
      </c>
      <c r="K111" s="101"/>
      <c r="L111" s="79"/>
    </row>
    <row r="112" spans="1:12" x14ac:dyDescent="0.25">
      <c r="A112" s="113"/>
      <c r="B112" s="103"/>
      <c r="C112" s="107" t="s">
        <v>136</v>
      </c>
      <c r="D112" s="108"/>
      <c r="E112" s="108"/>
      <c r="F112" s="109">
        <v>17471</v>
      </c>
      <c r="G112" s="110"/>
      <c r="H112" s="110"/>
      <c r="I112" s="111">
        <v>81901658.290000007</v>
      </c>
      <c r="K112" s="101"/>
      <c r="L112" s="79"/>
    </row>
    <row r="113" spans="1:12" ht="24" x14ac:dyDescent="0.25">
      <c r="A113" s="94">
        <v>8</v>
      </c>
      <c r="B113" s="95">
        <v>430047</v>
      </c>
      <c r="C113" s="96" t="s">
        <v>137</v>
      </c>
      <c r="D113" s="97" t="s">
        <v>108</v>
      </c>
      <c r="E113" s="96" t="s">
        <v>109</v>
      </c>
      <c r="F113" s="98">
        <v>8</v>
      </c>
      <c r="G113" s="105">
        <v>3081.97</v>
      </c>
      <c r="H113" s="105">
        <v>3081.97</v>
      </c>
      <c r="I113" s="100">
        <v>24655.759999999998</v>
      </c>
      <c r="K113" s="101"/>
      <c r="L113" s="79"/>
    </row>
    <row r="114" spans="1:12" x14ac:dyDescent="0.25">
      <c r="A114" s="112"/>
      <c r="B114" s="103"/>
      <c r="C114" s="104"/>
      <c r="D114" s="97" t="s">
        <v>63</v>
      </c>
      <c r="E114" s="96" t="s">
        <v>64</v>
      </c>
      <c r="F114" s="98">
        <v>6</v>
      </c>
      <c r="G114" s="105">
        <v>3081.97</v>
      </c>
      <c r="H114" s="105">
        <v>3081.97</v>
      </c>
      <c r="I114" s="100">
        <v>18491.82</v>
      </c>
      <c r="K114" s="101"/>
      <c r="L114" s="79"/>
    </row>
    <row r="115" spans="1:12" x14ac:dyDescent="0.25">
      <c r="A115" s="112"/>
      <c r="B115" s="103"/>
      <c r="C115" s="104"/>
      <c r="D115" s="97" t="s">
        <v>65</v>
      </c>
      <c r="E115" s="96" t="s">
        <v>66</v>
      </c>
      <c r="F115" s="98">
        <v>48</v>
      </c>
      <c r="G115" s="105">
        <v>2773.78</v>
      </c>
      <c r="H115" s="105">
        <v>2773.78</v>
      </c>
      <c r="I115" s="100">
        <v>133141.44</v>
      </c>
      <c r="K115" s="101"/>
      <c r="L115" s="79"/>
    </row>
    <row r="116" spans="1:12" x14ac:dyDescent="0.25">
      <c r="A116" s="112"/>
      <c r="B116" s="103"/>
      <c r="C116" s="104"/>
      <c r="D116" s="97" t="s">
        <v>69</v>
      </c>
      <c r="E116" s="96" t="s">
        <v>70</v>
      </c>
      <c r="F116" s="98">
        <v>64</v>
      </c>
      <c r="G116" s="105">
        <v>2722.4</v>
      </c>
      <c r="H116" s="105">
        <v>2722.4</v>
      </c>
      <c r="I116" s="100">
        <v>174233.60000000001</v>
      </c>
      <c r="K116" s="101"/>
      <c r="L116" s="79"/>
    </row>
    <row r="117" spans="1:12" ht="24" x14ac:dyDescent="0.25">
      <c r="A117" s="112"/>
      <c r="B117" s="103"/>
      <c r="C117" s="104"/>
      <c r="D117" s="97" t="s">
        <v>81</v>
      </c>
      <c r="E117" s="96" t="s">
        <v>82</v>
      </c>
      <c r="F117" s="98">
        <v>17</v>
      </c>
      <c r="G117" s="105">
        <v>3801.09</v>
      </c>
      <c r="H117" s="105">
        <v>3801.09</v>
      </c>
      <c r="I117" s="100">
        <v>64618.53</v>
      </c>
      <c r="K117" s="101"/>
      <c r="L117" s="79"/>
    </row>
    <row r="118" spans="1:12" x14ac:dyDescent="0.25">
      <c r="A118" s="113"/>
      <c r="B118" s="103"/>
      <c r="C118" s="107" t="s">
        <v>138</v>
      </c>
      <c r="D118" s="108"/>
      <c r="E118" s="108"/>
      <c r="F118" s="109">
        <v>143</v>
      </c>
      <c r="G118" s="110"/>
      <c r="H118" s="110"/>
      <c r="I118" s="111">
        <v>415141.15</v>
      </c>
      <c r="K118" s="101"/>
      <c r="L118" s="79"/>
    </row>
    <row r="119" spans="1:12" ht="24" x14ac:dyDescent="0.25">
      <c r="A119" s="94">
        <v>9</v>
      </c>
      <c r="B119" s="95">
        <v>430048</v>
      </c>
      <c r="C119" s="96" t="s">
        <v>3</v>
      </c>
      <c r="D119" s="97" t="s">
        <v>104</v>
      </c>
      <c r="E119" s="96" t="s">
        <v>105</v>
      </c>
      <c r="F119" s="98">
        <v>5</v>
      </c>
      <c r="G119" s="105">
        <v>3081.97</v>
      </c>
      <c r="H119" s="105">
        <v>3081.97</v>
      </c>
      <c r="I119" s="100">
        <v>15409.849999999999</v>
      </c>
      <c r="K119" s="101"/>
      <c r="L119" s="79"/>
    </row>
    <row r="120" spans="1:12" x14ac:dyDescent="0.25">
      <c r="A120" s="112"/>
      <c r="B120" s="103"/>
      <c r="C120" s="104"/>
      <c r="D120" s="97" t="s">
        <v>131</v>
      </c>
      <c r="E120" s="96" t="s">
        <v>132</v>
      </c>
      <c r="F120" s="98">
        <v>5</v>
      </c>
      <c r="G120" s="105">
        <v>3081.97</v>
      </c>
      <c r="H120" s="105">
        <v>3081.97</v>
      </c>
      <c r="I120" s="100">
        <v>15409.849999999999</v>
      </c>
      <c r="K120" s="101"/>
      <c r="L120" s="79"/>
    </row>
    <row r="121" spans="1:12" x14ac:dyDescent="0.25">
      <c r="A121" s="112"/>
      <c r="B121" s="103"/>
      <c r="C121" s="104"/>
      <c r="D121" s="97" t="s">
        <v>108</v>
      </c>
      <c r="E121" s="96" t="s">
        <v>109</v>
      </c>
      <c r="F121" s="98">
        <v>7</v>
      </c>
      <c r="G121" s="105">
        <v>3081.97</v>
      </c>
      <c r="H121" s="105">
        <v>3081.97</v>
      </c>
      <c r="I121" s="100">
        <v>21573.789999999997</v>
      </c>
      <c r="K121" s="101"/>
      <c r="L121" s="79"/>
    </row>
    <row r="122" spans="1:12" ht="24" x14ac:dyDescent="0.25">
      <c r="A122" s="112"/>
      <c r="B122" s="103"/>
      <c r="C122" s="104"/>
      <c r="D122" s="97" t="s">
        <v>87</v>
      </c>
      <c r="E122" s="96" t="s">
        <v>88</v>
      </c>
      <c r="F122" s="98">
        <v>77</v>
      </c>
      <c r="G122" s="105">
        <v>3081.97</v>
      </c>
      <c r="H122" s="105">
        <v>3081.97</v>
      </c>
      <c r="I122" s="100">
        <v>237311.68999999997</v>
      </c>
      <c r="K122" s="101"/>
      <c r="L122" s="79"/>
    </row>
    <row r="123" spans="1:12" x14ac:dyDescent="0.25">
      <c r="A123" s="112"/>
      <c r="B123" s="103"/>
      <c r="C123" s="104"/>
      <c r="D123" s="97" t="s">
        <v>139</v>
      </c>
      <c r="E123" s="96" t="s">
        <v>140</v>
      </c>
      <c r="F123" s="98">
        <v>462</v>
      </c>
      <c r="G123" s="105">
        <v>3081.97</v>
      </c>
      <c r="H123" s="105">
        <v>3081.97</v>
      </c>
      <c r="I123" s="100">
        <v>1423870.14</v>
      </c>
      <c r="K123" s="101"/>
      <c r="L123" s="79"/>
    </row>
    <row r="124" spans="1:12" x14ac:dyDescent="0.25">
      <c r="A124" s="112"/>
      <c r="B124" s="103"/>
      <c r="C124" s="104"/>
      <c r="D124" s="97" t="s">
        <v>134</v>
      </c>
      <c r="E124" s="96" t="s">
        <v>135</v>
      </c>
      <c r="F124" s="98">
        <v>34</v>
      </c>
      <c r="G124" s="105">
        <v>3081.97</v>
      </c>
      <c r="H124" s="105">
        <v>3081.97</v>
      </c>
      <c r="I124" s="100">
        <v>104786.98</v>
      </c>
      <c r="K124" s="101"/>
      <c r="L124" s="79"/>
    </row>
    <row r="125" spans="1:12" x14ac:dyDescent="0.25">
      <c r="A125" s="112"/>
      <c r="B125" s="103"/>
      <c r="C125" s="104"/>
      <c r="D125" s="97" t="s">
        <v>89</v>
      </c>
      <c r="E125" s="96" t="s">
        <v>90</v>
      </c>
      <c r="F125" s="98">
        <v>86</v>
      </c>
      <c r="G125" s="105">
        <v>3081.97</v>
      </c>
      <c r="H125" s="105">
        <v>3081.97</v>
      </c>
      <c r="I125" s="100">
        <v>265049.42</v>
      </c>
      <c r="K125" s="101"/>
      <c r="L125" s="79"/>
    </row>
    <row r="126" spans="1:12" x14ac:dyDescent="0.25">
      <c r="A126" s="112"/>
      <c r="B126" s="103"/>
      <c r="C126" s="104"/>
      <c r="D126" s="97" t="s">
        <v>141</v>
      </c>
      <c r="E126" s="96" t="s">
        <v>142</v>
      </c>
      <c r="F126" s="98">
        <v>9</v>
      </c>
      <c r="G126" s="105">
        <v>3081.97</v>
      </c>
      <c r="H126" s="105">
        <v>3081.97</v>
      </c>
      <c r="I126" s="100">
        <v>27737.73</v>
      </c>
      <c r="K126" s="101"/>
      <c r="L126" s="79"/>
    </row>
    <row r="127" spans="1:12" x14ac:dyDescent="0.25">
      <c r="A127" s="112"/>
      <c r="B127" s="103"/>
      <c r="C127" s="104"/>
      <c r="D127" s="97" t="s">
        <v>65</v>
      </c>
      <c r="E127" s="96" t="s">
        <v>66</v>
      </c>
      <c r="F127" s="98">
        <v>53</v>
      </c>
      <c r="G127" s="105">
        <v>2773.78</v>
      </c>
      <c r="H127" s="105">
        <v>2773.78</v>
      </c>
      <c r="I127" s="100">
        <v>147010.34</v>
      </c>
      <c r="K127" s="101"/>
      <c r="L127" s="79"/>
    </row>
    <row r="128" spans="1:12" ht="36" x14ac:dyDescent="0.25">
      <c r="A128" s="112"/>
      <c r="B128" s="103"/>
      <c r="C128" s="104"/>
      <c r="D128" s="97" t="s">
        <v>67</v>
      </c>
      <c r="E128" s="96" t="s">
        <v>68</v>
      </c>
      <c r="F128" s="98">
        <v>1</v>
      </c>
      <c r="G128" s="105">
        <v>4542.25</v>
      </c>
      <c r="H128" s="105">
        <v>4542.25</v>
      </c>
      <c r="I128" s="100">
        <v>4542.25</v>
      </c>
      <c r="K128" s="101"/>
      <c r="L128" s="79"/>
    </row>
    <row r="129" spans="1:12" x14ac:dyDescent="0.25">
      <c r="A129" s="112"/>
      <c r="B129" s="103"/>
      <c r="C129" s="104"/>
      <c r="D129" s="97" t="s">
        <v>118</v>
      </c>
      <c r="E129" s="96" t="s">
        <v>119</v>
      </c>
      <c r="F129" s="98">
        <v>5</v>
      </c>
      <c r="G129" s="105">
        <v>3081.97</v>
      </c>
      <c r="H129" s="105">
        <v>3081.97</v>
      </c>
      <c r="I129" s="100">
        <v>15409.849999999999</v>
      </c>
      <c r="K129" s="101"/>
      <c r="L129" s="79"/>
    </row>
    <row r="130" spans="1:12" ht="24" x14ac:dyDescent="0.25">
      <c r="A130" s="112"/>
      <c r="B130" s="103"/>
      <c r="C130" s="104"/>
      <c r="D130" s="97" t="s">
        <v>91</v>
      </c>
      <c r="E130" s="96" t="s">
        <v>92</v>
      </c>
      <c r="F130" s="98">
        <v>6</v>
      </c>
      <c r="G130" s="105">
        <v>3081.97</v>
      </c>
      <c r="H130" s="105">
        <v>3081.97</v>
      </c>
      <c r="I130" s="100">
        <v>18491.82</v>
      </c>
      <c r="K130" s="101"/>
      <c r="L130" s="79"/>
    </row>
    <row r="131" spans="1:12" x14ac:dyDescent="0.25">
      <c r="A131" s="112"/>
      <c r="B131" s="103"/>
      <c r="C131" s="104"/>
      <c r="D131" s="97" t="s">
        <v>69</v>
      </c>
      <c r="E131" s="96" t="s">
        <v>70</v>
      </c>
      <c r="F131" s="98">
        <v>79</v>
      </c>
      <c r="G131" s="105">
        <v>2722.4</v>
      </c>
      <c r="H131" s="105">
        <v>2722.4</v>
      </c>
      <c r="I131" s="100">
        <v>215069.6</v>
      </c>
      <c r="K131" s="101"/>
      <c r="L131" s="79"/>
    </row>
    <row r="132" spans="1:12" ht="24" x14ac:dyDescent="0.25">
      <c r="A132" s="112"/>
      <c r="B132" s="103"/>
      <c r="C132" s="104"/>
      <c r="D132" s="97" t="s">
        <v>124</v>
      </c>
      <c r="E132" s="96" t="s">
        <v>125</v>
      </c>
      <c r="F132" s="98">
        <v>1</v>
      </c>
      <c r="G132" s="105">
        <v>4542.25</v>
      </c>
      <c r="H132" s="105">
        <v>4542.25</v>
      </c>
      <c r="I132" s="100">
        <v>4542.25</v>
      </c>
      <c r="K132" s="101"/>
      <c r="L132" s="79"/>
    </row>
    <row r="133" spans="1:12" ht="24" x14ac:dyDescent="0.25">
      <c r="A133" s="112"/>
      <c r="B133" s="103"/>
      <c r="C133" s="104"/>
      <c r="D133" s="97" t="s">
        <v>81</v>
      </c>
      <c r="E133" s="96" t="s">
        <v>82</v>
      </c>
      <c r="F133" s="98">
        <v>5</v>
      </c>
      <c r="G133" s="105">
        <v>3801.09</v>
      </c>
      <c r="H133" s="105">
        <v>3801.09</v>
      </c>
      <c r="I133" s="100">
        <v>19005.45</v>
      </c>
      <c r="K133" s="101"/>
      <c r="L133" s="79"/>
    </row>
    <row r="134" spans="1:12" ht="36" x14ac:dyDescent="0.25">
      <c r="A134" s="112"/>
      <c r="B134" s="103"/>
      <c r="C134" s="104"/>
      <c r="D134" s="97" t="s">
        <v>83</v>
      </c>
      <c r="E134" s="96" t="s">
        <v>84</v>
      </c>
      <c r="F134" s="98">
        <v>1</v>
      </c>
      <c r="G134" s="105">
        <v>5063.7700000000004</v>
      </c>
      <c r="H134" s="105">
        <v>5063.7700000000004</v>
      </c>
      <c r="I134" s="100">
        <v>5063.7700000000004</v>
      </c>
      <c r="K134" s="101"/>
      <c r="L134" s="79"/>
    </row>
    <row r="135" spans="1:12" x14ac:dyDescent="0.25">
      <c r="A135" s="113"/>
      <c r="B135" s="103"/>
      <c r="C135" s="107" t="s">
        <v>143</v>
      </c>
      <c r="D135" s="108"/>
      <c r="E135" s="108"/>
      <c r="F135" s="109">
        <v>836</v>
      </c>
      <c r="G135" s="110"/>
      <c r="H135" s="110"/>
      <c r="I135" s="111">
        <v>2540284.7799999998</v>
      </c>
      <c r="K135" s="101"/>
      <c r="L135" s="79"/>
    </row>
    <row r="136" spans="1:12" x14ac:dyDescent="0.25">
      <c r="A136" s="94">
        <v>10</v>
      </c>
      <c r="B136" s="95">
        <v>430121</v>
      </c>
      <c r="C136" s="96" t="s">
        <v>144</v>
      </c>
      <c r="D136" s="97" t="s">
        <v>65</v>
      </c>
      <c r="E136" s="96" t="s">
        <v>66</v>
      </c>
      <c r="F136" s="98">
        <v>50</v>
      </c>
      <c r="G136" s="105">
        <v>2773.78</v>
      </c>
      <c r="H136" s="105">
        <v>2773.78</v>
      </c>
      <c r="I136" s="100">
        <v>138689</v>
      </c>
      <c r="K136" s="101"/>
      <c r="L136" s="79"/>
    </row>
    <row r="137" spans="1:12" ht="36" x14ac:dyDescent="0.25">
      <c r="A137" s="112"/>
      <c r="B137" s="103"/>
      <c r="C137" s="104"/>
      <c r="D137" s="97" t="s">
        <v>67</v>
      </c>
      <c r="E137" s="96" t="s">
        <v>68</v>
      </c>
      <c r="F137" s="98">
        <v>40</v>
      </c>
      <c r="G137" s="105">
        <v>4542.25</v>
      </c>
      <c r="H137" s="105">
        <v>4542.25</v>
      </c>
      <c r="I137" s="100">
        <v>181690</v>
      </c>
      <c r="K137" s="101"/>
      <c r="L137" s="79"/>
    </row>
    <row r="138" spans="1:12" x14ac:dyDescent="0.25">
      <c r="A138" s="112"/>
      <c r="B138" s="103"/>
      <c r="C138" s="104"/>
      <c r="D138" s="97" t="s">
        <v>69</v>
      </c>
      <c r="E138" s="96" t="s">
        <v>70</v>
      </c>
      <c r="F138" s="98">
        <v>150</v>
      </c>
      <c r="G138" s="105">
        <v>2722.4</v>
      </c>
      <c r="H138" s="105">
        <v>2722.4</v>
      </c>
      <c r="I138" s="100">
        <v>408360</v>
      </c>
      <c r="K138" s="101"/>
      <c r="L138" s="79"/>
    </row>
    <row r="139" spans="1:12" ht="24" x14ac:dyDescent="0.25">
      <c r="A139" s="112"/>
      <c r="B139" s="103"/>
      <c r="C139" s="104"/>
      <c r="D139" s="97" t="s">
        <v>81</v>
      </c>
      <c r="E139" s="96" t="s">
        <v>82</v>
      </c>
      <c r="F139" s="98">
        <v>15</v>
      </c>
      <c r="G139" s="105">
        <v>3801.09</v>
      </c>
      <c r="H139" s="105">
        <v>3801.09</v>
      </c>
      <c r="I139" s="100">
        <v>57016.350000000006</v>
      </c>
      <c r="K139" s="101"/>
      <c r="L139" s="79"/>
    </row>
    <row r="140" spans="1:12" ht="36" x14ac:dyDescent="0.25">
      <c r="A140" s="112"/>
      <c r="B140" s="103"/>
      <c r="C140" s="104"/>
      <c r="D140" s="97" t="s">
        <v>83</v>
      </c>
      <c r="E140" s="96" t="s">
        <v>84</v>
      </c>
      <c r="F140" s="98">
        <v>55</v>
      </c>
      <c r="G140" s="105">
        <v>5063.7700000000004</v>
      </c>
      <c r="H140" s="105">
        <v>5063.7700000000004</v>
      </c>
      <c r="I140" s="100">
        <v>278507.35000000003</v>
      </c>
      <c r="K140" s="101"/>
      <c r="L140" s="79"/>
    </row>
    <row r="141" spans="1:12" x14ac:dyDescent="0.25">
      <c r="A141" s="113"/>
      <c r="B141" s="103"/>
      <c r="C141" s="107" t="s">
        <v>145</v>
      </c>
      <c r="D141" s="108"/>
      <c r="E141" s="108"/>
      <c r="F141" s="109">
        <v>310</v>
      </c>
      <c r="G141" s="110"/>
      <c r="H141" s="110"/>
      <c r="I141" s="111">
        <v>1064262.7</v>
      </c>
      <c r="K141" s="101"/>
      <c r="L141" s="79"/>
    </row>
    <row r="142" spans="1:12" ht="24" x14ac:dyDescent="0.25">
      <c r="A142" s="94">
        <v>11</v>
      </c>
      <c r="B142" s="95">
        <v>430135</v>
      </c>
      <c r="C142" s="96" t="s">
        <v>146</v>
      </c>
      <c r="D142" s="97" t="s">
        <v>87</v>
      </c>
      <c r="E142" s="96" t="s">
        <v>88</v>
      </c>
      <c r="F142" s="98">
        <v>5</v>
      </c>
      <c r="G142" s="105">
        <v>3081.97</v>
      </c>
      <c r="H142" s="105">
        <v>3081.97</v>
      </c>
      <c r="I142" s="100">
        <v>15409.849999999999</v>
      </c>
      <c r="K142" s="101"/>
      <c r="L142" s="79"/>
    </row>
    <row r="143" spans="1:12" x14ac:dyDescent="0.25">
      <c r="A143" s="112"/>
      <c r="B143" s="103"/>
      <c r="C143" s="104"/>
      <c r="D143" s="97" t="s">
        <v>89</v>
      </c>
      <c r="E143" s="96" t="s">
        <v>90</v>
      </c>
      <c r="F143" s="98">
        <v>12</v>
      </c>
      <c r="G143" s="105">
        <v>3081.97</v>
      </c>
      <c r="H143" s="105">
        <v>3081.97</v>
      </c>
      <c r="I143" s="100">
        <v>36983.64</v>
      </c>
      <c r="K143" s="101"/>
      <c r="L143" s="79"/>
    </row>
    <row r="144" spans="1:12" x14ac:dyDescent="0.25">
      <c r="A144" s="112"/>
      <c r="B144" s="103"/>
      <c r="C144" s="104"/>
      <c r="D144" s="97" t="s">
        <v>63</v>
      </c>
      <c r="E144" s="96" t="s">
        <v>64</v>
      </c>
      <c r="F144" s="98">
        <v>199</v>
      </c>
      <c r="G144" s="105">
        <v>3081.97</v>
      </c>
      <c r="H144" s="105">
        <v>3081.97</v>
      </c>
      <c r="I144" s="100">
        <v>613312.02999999991</v>
      </c>
      <c r="K144" s="101"/>
      <c r="L144" s="79"/>
    </row>
    <row r="145" spans="1:12" x14ac:dyDescent="0.25">
      <c r="A145" s="112"/>
      <c r="B145" s="103"/>
      <c r="C145" s="104"/>
      <c r="D145" s="97" t="s">
        <v>65</v>
      </c>
      <c r="E145" s="96" t="s">
        <v>66</v>
      </c>
      <c r="F145" s="98">
        <v>824</v>
      </c>
      <c r="G145" s="105">
        <v>2773.78</v>
      </c>
      <c r="H145" s="105">
        <v>2773.78</v>
      </c>
      <c r="I145" s="100">
        <v>2285594.7200000002</v>
      </c>
      <c r="K145" s="101"/>
      <c r="L145" s="79"/>
    </row>
    <row r="146" spans="1:12" ht="36" x14ac:dyDescent="0.25">
      <c r="A146" s="112"/>
      <c r="B146" s="103"/>
      <c r="C146" s="104"/>
      <c r="D146" s="97" t="s">
        <v>67</v>
      </c>
      <c r="E146" s="96" t="s">
        <v>68</v>
      </c>
      <c r="F146" s="98">
        <v>429</v>
      </c>
      <c r="G146" s="105">
        <v>4542.25</v>
      </c>
      <c r="H146" s="105">
        <v>4542.25</v>
      </c>
      <c r="I146" s="100">
        <v>1948625.25</v>
      </c>
      <c r="K146" s="101"/>
      <c r="L146" s="79"/>
    </row>
    <row r="147" spans="1:12" x14ac:dyDescent="0.25">
      <c r="A147" s="112"/>
      <c r="B147" s="103"/>
      <c r="C147" s="104"/>
      <c r="D147" s="97" t="s">
        <v>69</v>
      </c>
      <c r="E147" s="96" t="s">
        <v>70</v>
      </c>
      <c r="F147" s="98">
        <v>1881</v>
      </c>
      <c r="G147" s="105">
        <v>2722.4</v>
      </c>
      <c r="H147" s="105">
        <v>2722.4</v>
      </c>
      <c r="I147" s="100">
        <v>5120834.4000000004</v>
      </c>
      <c r="K147" s="101"/>
      <c r="L147" s="79"/>
    </row>
    <row r="148" spans="1:12" ht="24" x14ac:dyDescent="0.25">
      <c r="A148" s="112"/>
      <c r="B148" s="103"/>
      <c r="C148" s="104"/>
      <c r="D148" s="97" t="s">
        <v>124</v>
      </c>
      <c r="E148" s="96" t="s">
        <v>125</v>
      </c>
      <c r="F148" s="98">
        <v>38</v>
      </c>
      <c r="G148" s="105">
        <v>4542.25</v>
      </c>
      <c r="H148" s="105">
        <v>4542.25</v>
      </c>
      <c r="I148" s="100">
        <v>172605.5</v>
      </c>
      <c r="K148" s="101"/>
      <c r="L148" s="79"/>
    </row>
    <row r="149" spans="1:12" ht="24" x14ac:dyDescent="0.25">
      <c r="A149" s="112"/>
      <c r="B149" s="103"/>
      <c r="C149" s="104"/>
      <c r="D149" s="97" t="s">
        <v>75</v>
      </c>
      <c r="E149" s="96" t="s">
        <v>76</v>
      </c>
      <c r="F149" s="98">
        <v>10</v>
      </c>
      <c r="G149" s="105">
        <v>4542.25</v>
      </c>
      <c r="H149" s="105">
        <v>4542.25</v>
      </c>
      <c r="I149" s="100">
        <v>45422.5</v>
      </c>
      <c r="K149" s="101"/>
      <c r="L149" s="79"/>
    </row>
    <row r="150" spans="1:12" x14ac:dyDescent="0.25">
      <c r="A150" s="112"/>
      <c r="B150" s="103"/>
      <c r="C150" s="104"/>
      <c r="D150" s="97" t="s">
        <v>126</v>
      </c>
      <c r="E150" s="96" t="s">
        <v>127</v>
      </c>
      <c r="F150" s="98">
        <v>74</v>
      </c>
      <c r="G150" s="105">
        <v>3081.97</v>
      </c>
      <c r="H150" s="105">
        <v>3081.97</v>
      </c>
      <c r="I150" s="100">
        <v>228065.78</v>
      </c>
      <c r="K150" s="101"/>
      <c r="L150" s="79"/>
    </row>
    <row r="151" spans="1:12" ht="24" x14ac:dyDescent="0.25">
      <c r="A151" s="112"/>
      <c r="B151" s="103"/>
      <c r="C151" s="104"/>
      <c r="D151" s="97" t="s">
        <v>77</v>
      </c>
      <c r="E151" s="96" t="s">
        <v>78</v>
      </c>
      <c r="F151" s="98">
        <v>5</v>
      </c>
      <c r="G151" s="105">
        <v>4542.25</v>
      </c>
      <c r="H151" s="105">
        <v>4542.25</v>
      </c>
      <c r="I151" s="100">
        <v>22711.25</v>
      </c>
      <c r="K151" s="101"/>
      <c r="L151" s="79"/>
    </row>
    <row r="152" spans="1:12" ht="24" x14ac:dyDescent="0.25">
      <c r="A152" s="112"/>
      <c r="B152" s="103"/>
      <c r="C152" s="104"/>
      <c r="D152" s="97" t="s">
        <v>81</v>
      </c>
      <c r="E152" s="96" t="s">
        <v>82</v>
      </c>
      <c r="F152" s="98">
        <v>107</v>
      </c>
      <c r="G152" s="105">
        <v>3801.09</v>
      </c>
      <c r="H152" s="105">
        <v>3801.09</v>
      </c>
      <c r="I152" s="100">
        <v>406716.63</v>
      </c>
      <c r="K152" s="101"/>
      <c r="L152" s="79"/>
    </row>
    <row r="153" spans="1:12" ht="36" x14ac:dyDescent="0.25">
      <c r="A153" s="112"/>
      <c r="B153" s="103"/>
      <c r="C153" s="104"/>
      <c r="D153" s="97" t="s">
        <v>83</v>
      </c>
      <c r="E153" s="96" t="s">
        <v>84</v>
      </c>
      <c r="F153" s="98">
        <v>658</v>
      </c>
      <c r="G153" s="105">
        <v>5063.7700000000004</v>
      </c>
      <c r="H153" s="105">
        <v>5063.7700000000004</v>
      </c>
      <c r="I153" s="100">
        <v>3331960.66</v>
      </c>
      <c r="K153" s="101"/>
      <c r="L153" s="79"/>
    </row>
    <row r="154" spans="1:12" ht="24" x14ac:dyDescent="0.25">
      <c r="A154" s="112"/>
      <c r="B154" s="103"/>
      <c r="C154" s="104"/>
      <c r="D154" s="97" t="s">
        <v>147</v>
      </c>
      <c r="E154" s="96" t="s">
        <v>148</v>
      </c>
      <c r="F154" s="98">
        <v>3</v>
      </c>
      <c r="G154" s="105">
        <v>4542.25</v>
      </c>
      <c r="H154" s="105">
        <v>4542.25</v>
      </c>
      <c r="I154" s="100">
        <v>13626.75</v>
      </c>
      <c r="K154" s="101"/>
      <c r="L154" s="79"/>
    </row>
    <row r="155" spans="1:12" x14ac:dyDescent="0.25">
      <c r="A155" s="113"/>
      <c r="B155" s="103"/>
      <c r="C155" s="107" t="s">
        <v>149</v>
      </c>
      <c r="D155" s="108"/>
      <c r="E155" s="108"/>
      <c r="F155" s="109">
        <v>4245</v>
      </c>
      <c r="G155" s="110"/>
      <c r="H155" s="110"/>
      <c r="I155" s="111">
        <v>14241868.960000001</v>
      </c>
      <c r="K155" s="101"/>
      <c r="L155" s="79"/>
    </row>
    <row r="156" spans="1:12" x14ac:dyDescent="0.25">
      <c r="A156" s="94">
        <v>12</v>
      </c>
      <c r="B156" s="95">
        <v>430141</v>
      </c>
      <c r="C156" s="96" t="s">
        <v>150</v>
      </c>
      <c r="D156" s="97" t="s">
        <v>139</v>
      </c>
      <c r="E156" s="96" t="s">
        <v>140</v>
      </c>
      <c r="F156" s="98">
        <v>5</v>
      </c>
      <c r="G156" s="105">
        <v>3081.97</v>
      </c>
      <c r="H156" s="105">
        <v>3081.97</v>
      </c>
      <c r="I156" s="100">
        <v>15409.849999999999</v>
      </c>
      <c r="K156" s="101"/>
      <c r="L156" s="79"/>
    </row>
    <row r="157" spans="1:12" x14ac:dyDescent="0.25">
      <c r="A157" s="112"/>
      <c r="B157" s="103"/>
      <c r="C157" s="104"/>
      <c r="D157" s="97" t="s">
        <v>89</v>
      </c>
      <c r="E157" s="96" t="s">
        <v>90</v>
      </c>
      <c r="F157" s="98">
        <v>5</v>
      </c>
      <c r="G157" s="105">
        <v>3081.97</v>
      </c>
      <c r="H157" s="105">
        <v>3081.97</v>
      </c>
      <c r="I157" s="100">
        <v>15409.849999999999</v>
      </c>
      <c r="K157" s="101"/>
      <c r="L157" s="79"/>
    </row>
    <row r="158" spans="1:12" x14ac:dyDescent="0.25">
      <c r="A158" s="112"/>
      <c r="B158" s="103"/>
      <c r="C158" s="104"/>
      <c r="D158" s="97" t="s">
        <v>63</v>
      </c>
      <c r="E158" s="96" t="s">
        <v>64</v>
      </c>
      <c r="F158" s="98">
        <v>11</v>
      </c>
      <c r="G158" s="105">
        <v>3081.97</v>
      </c>
      <c r="H158" s="105">
        <v>3081.97</v>
      </c>
      <c r="I158" s="100">
        <v>33901.67</v>
      </c>
      <c r="K158" s="101"/>
      <c r="L158" s="79"/>
    </row>
    <row r="159" spans="1:12" x14ac:dyDescent="0.25">
      <c r="A159" s="112"/>
      <c r="B159" s="103"/>
      <c r="C159" s="104"/>
      <c r="D159" s="97" t="s">
        <v>65</v>
      </c>
      <c r="E159" s="96" t="s">
        <v>66</v>
      </c>
      <c r="F159" s="98">
        <v>95</v>
      </c>
      <c r="G159" s="105">
        <v>2773.78</v>
      </c>
      <c r="H159" s="105">
        <v>2773.78</v>
      </c>
      <c r="I159" s="100">
        <v>263509.10000000003</v>
      </c>
      <c r="K159" s="101"/>
      <c r="L159" s="79"/>
    </row>
    <row r="160" spans="1:12" x14ac:dyDescent="0.25">
      <c r="A160" s="112"/>
      <c r="B160" s="103"/>
      <c r="C160" s="104"/>
      <c r="D160" s="97" t="s">
        <v>69</v>
      </c>
      <c r="E160" s="96" t="s">
        <v>70</v>
      </c>
      <c r="F160" s="98">
        <v>133</v>
      </c>
      <c r="G160" s="105">
        <v>2722.4</v>
      </c>
      <c r="H160" s="105">
        <v>2722.4</v>
      </c>
      <c r="I160" s="100">
        <v>362079.2</v>
      </c>
      <c r="K160" s="101"/>
      <c r="L160" s="79"/>
    </row>
    <row r="161" spans="1:12" x14ac:dyDescent="0.25">
      <c r="A161" s="112"/>
      <c r="B161" s="103"/>
      <c r="C161" s="104"/>
      <c r="D161" s="97" t="s">
        <v>126</v>
      </c>
      <c r="E161" s="96" t="s">
        <v>127</v>
      </c>
      <c r="F161" s="98">
        <v>7</v>
      </c>
      <c r="G161" s="105">
        <v>3081.97</v>
      </c>
      <c r="H161" s="105">
        <v>3081.97</v>
      </c>
      <c r="I161" s="100">
        <v>21573.789999999997</v>
      </c>
      <c r="K161" s="101"/>
      <c r="L161" s="79"/>
    </row>
    <row r="162" spans="1:12" x14ac:dyDescent="0.25">
      <c r="A162" s="112"/>
      <c r="B162" s="103"/>
      <c r="C162" s="104"/>
      <c r="D162" s="97" t="s">
        <v>79</v>
      </c>
      <c r="E162" s="96" t="s">
        <v>80</v>
      </c>
      <c r="F162" s="98">
        <v>7</v>
      </c>
      <c r="G162" s="105">
        <v>3081.97</v>
      </c>
      <c r="H162" s="105">
        <v>3081.97</v>
      </c>
      <c r="I162" s="100">
        <v>21573.789999999997</v>
      </c>
      <c r="K162" s="101"/>
      <c r="L162" s="79"/>
    </row>
    <row r="163" spans="1:12" ht="24" x14ac:dyDescent="0.25">
      <c r="A163" s="112"/>
      <c r="B163" s="103"/>
      <c r="C163" s="104"/>
      <c r="D163" s="97" t="s">
        <v>81</v>
      </c>
      <c r="E163" s="96" t="s">
        <v>82</v>
      </c>
      <c r="F163" s="98">
        <v>5</v>
      </c>
      <c r="G163" s="105">
        <v>3801.09</v>
      </c>
      <c r="H163" s="105">
        <v>3801.09</v>
      </c>
      <c r="I163" s="100">
        <v>19005.45</v>
      </c>
      <c r="K163" s="101"/>
      <c r="L163" s="79"/>
    </row>
    <row r="164" spans="1:12" x14ac:dyDescent="0.25">
      <c r="A164" s="113"/>
      <c r="B164" s="103"/>
      <c r="C164" s="107" t="s">
        <v>151</v>
      </c>
      <c r="D164" s="108"/>
      <c r="E164" s="108"/>
      <c r="F164" s="109">
        <v>268</v>
      </c>
      <c r="G164" s="110"/>
      <c r="H164" s="110"/>
      <c r="I164" s="111">
        <v>752462.70000000007</v>
      </c>
      <c r="K164" s="101"/>
      <c r="L164" s="79"/>
    </row>
    <row r="165" spans="1:12" x14ac:dyDescent="0.25">
      <c r="A165" s="94">
        <v>13</v>
      </c>
      <c r="B165" s="95">
        <v>430167</v>
      </c>
      <c r="C165" s="96" t="s">
        <v>152</v>
      </c>
      <c r="D165" s="97" t="s">
        <v>153</v>
      </c>
      <c r="E165" s="96" t="s">
        <v>154</v>
      </c>
      <c r="F165" s="98">
        <v>2</v>
      </c>
      <c r="G165" s="105">
        <v>3081.97</v>
      </c>
      <c r="H165" s="105">
        <v>3081.97</v>
      </c>
      <c r="I165" s="100">
        <v>6163.94</v>
      </c>
      <c r="K165" s="101"/>
      <c r="L165" s="79"/>
    </row>
    <row r="166" spans="1:12" x14ac:dyDescent="0.25">
      <c r="A166" s="112"/>
      <c r="B166" s="103"/>
      <c r="C166" s="104"/>
      <c r="D166" s="97" t="s">
        <v>155</v>
      </c>
      <c r="E166" s="96" t="s">
        <v>156</v>
      </c>
      <c r="F166" s="98">
        <v>3</v>
      </c>
      <c r="G166" s="105">
        <v>4542.25</v>
      </c>
      <c r="H166" s="105">
        <v>4542.25</v>
      </c>
      <c r="I166" s="100">
        <v>13626.75</v>
      </c>
      <c r="K166" s="101"/>
      <c r="L166" s="79"/>
    </row>
    <row r="167" spans="1:12" ht="24" x14ac:dyDescent="0.25">
      <c r="A167" s="112"/>
      <c r="B167" s="103"/>
      <c r="C167" s="104"/>
      <c r="D167" s="97" t="s">
        <v>87</v>
      </c>
      <c r="E167" s="96" t="s">
        <v>88</v>
      </c>
      <c r="F167" s="98">
        <v>25</v>
      </c>
      <c r="G167" s="105">
        <v>3081.97</v>
      </c>
      <c r="H167" s="105">
        <v>3081.97</v>
      </c>
      <c r="I167" s="100">
        <v>77049.25</v>
      </c>
      <c r="K167" s="101"/>
      <c r="L167" s="79"/>
    </row>
    <row r="168" spans="1:12" x14ac:dyDescent="0.25">
      <c r="A168" s="112"/>
      <c r="B168" s="103"/>
      <c r="C168" s="104"/>
      <c r="D168" s="97" t="s">
        <v>134</v>
      </c>
      <c r="E168" s="96" t="s">
        <v>135</v>
      </c>
      <c r="F168" s="98">
        <v>7</v>
      </c>
      <c r="G168" s="105">
        <v>3081.97</v>
      </c>
      <c r="H168" s="105">
        <v>3081.97</v>
      </c>
      <c r="I168" s="100">
        <v>21573.789999999997</v>
      </c>
      <c r="K168" s="101"/>
      <c r="L168" s="79"/>
    </row>
    <row r="169" spans="1:12" x14ac:dyDescent="0.25">
      <c r="A169" s="112"/>
      <c r="B169" s="103"/>
      <c r="C169" s="104"/>
      <c r="D169" s="97" t="s">
        <v>89</v>
      </c>
      <c r="E169" s="96" t="s">
        <v>90</v>
      </c>
      <c r="F169" s="98">
        <v>31</v>
      </c>
      <c r="G169" s="105">
        <v>3081.97</v>
      </c>
      <c r="H169" s="105">
        <v>3081.97</v>
      </c>
      <c r="I169" s="100">
        <v>95541.069999999992</v>
      </c>
      <c r="K169" s="101"/>
      <c r="L169" s="79"/>
    </row>
    <row r="170" spans="1:12" x14ac:dyDescent="0.25">
      <c r="A170" s="112"/>
      <c r="B170" s="103"/>
      <c r="C170" s="104"/>
      <c r="D170" s="97" t="s">
        <v>63</v>
      </c>
      <c r="E170" s="96" t="s">
        <v>64</v>
      </c>
      <c r="F170" s="98">
        <v>49</v>
      </c>
      <c r="G170" s="105">
        <v>3081.97</v>
      </c>
      <c r="H170" s="105">
        <v>3081.97</v>
      </c>
      <c r="I170" s="100">
        <v>151016.53</v>
      </c>
      <c r="K170" s="101"/>
      <c r="L170" s="79"/>
    </row>
    <row r="171" spans="1:12" x14ac:dyDescent="0.25">
      <c r="A171" s="112"/>
      <c r="B171" s="103"/>
      <c r="C171" s="104"/>
      <c r="D171" s="97" t="s">
        <v>65</v>
      </c>
      <c r="E171" s="96" t="s">
        <v>66</v>
      </c>
      <c r="F171" s="98">
        <v>55</v>
      </c>
      <c r="G171" s="105">
        <v>2773.78</v>
      </c>
      <c r="H171" s="105">
        <v>2773.78</v>
      </c>
      <c r="I171" s="100">
        <v>152557.90000000002</v>
      </c>
      <c r="K171" s="101"/>
      <c r="L171" s="79"/>
    </row>
    <row r="172" spans="1:12" ht="36" x14ac:dyDescent="0.25">
      <c r="A172" s="112"/>
      <c r="B172" s="103"/>
      <c r="C172" s="104"/>
      <c r="D172" s="97" t="s">
        <v>67</v>
      </c>
      <c r="E172" s="96" t="s">
        <v>68</v>
      </c>
      <c r="F172" s="98">
        <v>75</v>
      </c>
      <c r="G172" s="105">
        <v>4542.25</v>
      </c>
      <c r="H172" s="105">
        <v>4542.25</v>
      </c>
      <c r="I172" s="100">
        <v>340668.75</v>
      </c>
      <c r="K172" s="101"/>
      <c r="L172" s="79"/>
    </row>
    <row r="173" spans="1:12" x14ac:dyDescent="0.25">
      <c r="A173" s="112"/>
      <c r="B173" s="103"/>
      <c r="C173" s="104"/>
      <c r="D173" s="97" t="s">
        <v>69</v>
      </c>
      <c r="E173" s="96" t="s">
        <v>70</v>
      </c>
      <c r="F173" s="98">
        <v>266</v>
      </c>
      <c r="G173" s="105">
        <v>2722.4</v>
      </c>
      <c r="H173" s="105">
        <v>2722.4</v>
      </c>
      <c r="I173" s="100">
        <v>724158.4</v>
      </c>
      <c r="K173" s="101"/>
      <c r="L173" s="79"/>
    </row>
    <row r="174" spans="1:12" ht="24" x14ac:dyDescent="0.25">
      <c r="A174" s="112"/>
      <c r="B174" s="103"/>
      <c r="C174" s="104"/>
      <c r="D174" s="97" t="s">
        <v>124</v>
      </c>
      <c r="E174" s="96" t="s">
        <v>125</v>
      </c>
      <c r="F174" s="98">
        <v>18</v>
      </c>
      <c r="G174" s="105">
        <v>4542.25</v>
      </c>
      <c r="H174" s="105">
        <v>4542.25</v>
      </c>
      <c r="I174" s="100">
        <v>81760.5</v>
      </c>
      <c r="K174" s="101"/>
      <c r="L174" s="79"/>
    </row>
    <row r="175" spans="1:12" x14ac:dyDescent="0.25">
      <c r="A175" s="112"/>
      <c r="B175" s="103"/>
      <c r="C175" s="104"/>
      <c r="D175" s="97" t="s">
        <v>126</v>
      </c>
      <c r="E175" s="96" t="s">
        <v>127</v>
      </c>
      <c r="F175" s="98">
        <v>33</v>
      </c>
      <c r="G175" s="105">
        <v>3081.97</v>
      </c>
      <c r="H175" s="105">
        <v>3081.97</v>
      </c>
      <c r="I175" s="100">
        <v>101705.01</v>
      </c>
      <c r="K175" s="101"/>
      <c r="L175" s="79"/>
    </row>
    <row r="176" spans="1:12" ht="24" x14ac:dyDescent="0.25">
      <c r="A176" s="112"/>
      <c r="B176" s="103"/>
      <c r="C176" s="104"/>
      <c r="D176" s="97" t="s">
        <v>77</v>
      </c>
      <c r="E176" s="96" t="s">
        <v>78</v>
      </c>
      <c r="F176" s="98">
        <v>25</v>
      </c>
      <c r="G176" s="105">
        <v>4542.25</v>
      </c>
      <c r="H176" s="105">
        <v>4542.25</v>
      </c>
      <c r="I176" s="100">
        <v>113556.25</v>
      </c>
      <c r="K176" s="101"/>
      <c r="L176" s="79"/>
    </row>
    <row r="177" spans="1:12" ht="24" x14ac:dyDescent="0.25">
      <c r="A177" s="112"/>
      <c r="B177" s="103"/>
      <c r="C177" s="104"/>
      <c r="D177" s="97" t="s">
        <v>81</v>
      </c>
      <c r="E177" s="96" t="s">
        <v>82</v>
      </c>
      <c r="F177" s="98">
        <v>70</v>
      </c>
      <c r="G177" s="105">
        <v>3801.09</v>
      </c>
      <c r="H177" s="105">
        <v>3801.09</v>
      </c>
      <c r="I177" s="100">
        <v>266076.3</v>
      </c>
      <c r="K177" s="101"/>
      <c r="L177" s="79"/>
    </row>
    <row r="178" spans="1:12" ht="24" x14ac:dyDescent="0.25">
      <c r="A178" s="112"/>
      <c r="B178" s="103"/>
      <c r="C178" s="104"/>
      <c r="D178" s="97" t="s">
        <v>101</v>
      </c>
      <c r="E178" s="96" t="s">
        <v>102</v>
      </c>
      <c r="F178" s="98">
        <v>170</v>
      </c>
      <c r="G178" s="105">
        <v>5063.7700000000004</v>
      </c>
      <c r="H178" s="105">
        <v>5063.7700000000004</v>
      </c>
      <c r="I178" s="100">
        <v>860840.9</v>
      </c>
      <c r="K178" s="101"/>
      <c r="L178" s="79"/>
    </row>
    <row r="179" spans="1:12" ht="24" x14ac:dyDescent="0.25">
      <c r="A179" s="112"/>
      <c r="B179" s="103"/>
      <c r="C179" s="104"/>
      <c r="D179" s="97" t="s">
        <v>71</v>
      </c>
      <c r="E179" s="96" t="s">
        <v>72</v>
      </c>
      <c r="F179" s="98">
        <v>115</v>
      </c>
      <c r="G179" s="105">
        <v>2773.78</v>
      </c>
      <c r="H179" s="105">
        <v>2704.43</v>
      </c>
      <c r="I179" s="100">
        <v>312396.44999999995</v>
      </c>
      <c r="K179" s="101"/>
      <c r="L179" s="79"/>
    </row>
    <row r="180" spans="1:12" x14ac:dyDescent="0.25">
      <c r="A180" s="113"/>
      <c r="B180" s="103"/>
      <c r="C180" s="107" t="s">
        <v>157</v>
      </c>
      <c r="D180" s="108"/>
      <c r="E180" s="108"/>
      <c r="F180" s="109">
        <v>944</v>
      </c>
      <c r="G180" s="110"/>
      <c r="H180" s="110"/>
      <c r="I180" s="111">
        <v>3318691.79</v>
      </c>
      <c r="K180" s="101"/>
      <c r="L180" s="79"/>
    </row>
    <row r="181" spans="1:12" x14ac:dyDescent="0.25">
      <c r="A181" s="94">
        <v>14</v>
      </c>
      <c r="B181" s="95">
        <v>430173</v>
      </c>
      <c r="C181" s="96" t="s">
        <v>158</v>
      </c>
      <c r="D181" s="97" t="s">
        <v>65</v>
      </c>
      <c r="E181" s="96" t="s">
        <v>66</v>
      </c>
      <c r="F181" s="98">
        <v>160</v>
      </c>
      <c r="G181" s="105">
        <v>2530.8200000000002</v>
      </c>
      <c r="H181" s="105">
        <v>2530.8200000000002</v>
      </c>
      <c r="I181" s="100">
        <v>404931.2</v>
      </c>
      <c r="K181" s="101"/>
      <c r="L181" s="79"/>
    </row>
    <row r="182" spans="1:12" ht="36" x14ac:dyDescent="0.25">
      <c r="A182" s="112"/>
      <c r="B182" s="103"/>
      <c r="C182" s="104"/>
      <c r="D182" s="97" t="s">
        <v>67</v>
      </c>
      <c r="E182" s="96" t="s">
        <v>68</v>
      </c>
      <c r="F182" s="98">
        <v>15</v>
      </c>
      <c r="G182" s="105">
        <v>4144.3900000000003</v>
      </c>
      <c r="H182" s="105">
        <v>4144.3900000000003</v>
      </c>
      <c r="I182" s="100">
        <v>62165.850000000006</v>
      </c>
      <c r="K182" s="101"/>
      <c r="L182" s="79"/>
    </row>
    <row r="183" spans="1:12" x14ac:dyDescent="0.25">
      <c r="A183" s="112"/>
      <c r="B183" s="103"/>
      <c r="C183" s="104"/>
      <c r="D183" s="97" t="s">
        <v>69</v>
      </c>
      <c r="E183" s="96" t="s">
        <v>70</v>
      </c>
      <c r="F183" s="98">
        <v>145</v>
      </c>
      <c r="G183" s="105">
        <v>2483.94</v>
      </c>
      <c r="H183" s="105">
        <v>2483.94</v>
      </c>
      <c r="I183" s="100">
        <v>360171.3</v>
      </c>
      <c r="K183" s="101"/>
      <c r="L183" s="79"/>
    </row>
    <row r="184" spans="1:12" ht="24" x14ac:dyDescent="0.25">
      <c r="A184" s="112"/>
      <c r="B184" s="103"/>
      <c r="C184" s="104"/>
      <c r="D184" s="97" t="s">
        <v>81</v>
      </c>
      <c r="E184" s="96" t="s">
        <v>82</v>
      </c>
      <c r="F184" s="98">
        <v>60</v>
      </c>
      <c r="G184" s="105">
        <v>3468.15</v>
      </c>
      <c r="H184" s="105">
        <v>3468.15</v>
      </c>
      <c r="I184" s="100">
        <v>208089</v>
      </c>
      <c r="K184" s="101"/>
      <c r="L184" s="79"/>
    </row>
    <row r="185" spans="1:12" ht="36" x14ac:dyDescent="0.25">
      <c r="A185" s="112"/>
      <c r="B185" s="103"/>
      <c r="C185" s="104"/>
      <c r="D185" s="97" t="s">
        <v>83</v>
      </c>
      <c r="E185" s="96" t="s">
        <v>84</v>
      </c>
      <c r="F185" s="98">
        <v>120</v>
      </c>
      <c r="G185" s="105">
        <v>4620.2299999999996</v>
      </c>
      <c r="H185" s="105">
        <v>4620.2299999999996</v>
      </c>
      <c r="I185" s="100">
        <v>554427.6</v>
      </c>
      <c r="K185" s="101"/>
      <c r="L185" s="79"/>
    </row>
    <row r="186" spans="1:12" x14ac:dyDescent="0.25">
      <c r="A186" s="113"/>
      <c r="B186" s="103"/>
      <c r="C186" s="107" t="s">
        <v>159</v>
      </c>
      <c r="D186" s="108"/>
      <c r="E186" s="108"/>
      <c r="F186" s="109">
        <v>500</v>
      </c>
      <c r="G186" s="110"/>
      <c r="H186" s="110"/>
      <c r="I186" s="111">
        <v>1589784.9500000002</v>
      </c>
      <c r="K186" s="101"/>
      <c r="L186" s="79"/>
    </row>
    <row r="187" spans="1:12" x14ac:dyDescent="0.25">
      <c r="A187" s="94">
        <v>15</v>
      </c>
      <c r="B187" s="95">
        <v>430189</v>
      </c>
      <c r="C187" s="96" t="s">
        <v>160</v>
      </c>
      <c r="D187" s="97" t="s">
        <v>104</v>
      </c>
      <c r="E187" s="96" t="s">
        <v>105</v>
      </c>
      <c r="F187" s="98">
        <v>5</v>
      </c>
      <c r="G187" s="105">
        <v>2812.02</v>
      </c>
      <c r="H187" s="105">
        <v>2812.02</v>
      </c>
      <c r="I187" s="100">
        <v>14060.1</v>
      </c>
      <c r="K187" s="101"/>
      <c r="L187" s="79"/>
    </row>
    <row r="188" spans="1:12" x14ac:dyDescent="0.25">
      <c r="A188" s="112"/>
      <c r="B188" s="103"/>
      <c r="C188" s="104"/>
      <c r="D188" s="97" t="s">
        <v>131</v>
      </c>
      <c r="E188" s="96" t="s">
        <v>132</v>
      </c>
      <c r="F188" s="98">
        <v>5</v>
      </c>
      <c r="G188" s="105">
        <v>2812.02</v>
      </c>
      <c r="H188" s="105">
        <v>2812.02</v>
      </c>
      <c r="I188" s="100">
        <v>14060.1</v>
      </c>
      <c r="K188" s="101"/>
      <c r="L188" s="79"/>
    </row>
    <row r="189" spans="1:12" x14ac:dyDescent="0.25">
      <c r="A189" s="112"/>
      <c r="B189" s="103"/>
      <c r="C189" s="104"/>
      <c r="D189" s="97" t="s">
        <v>108</v>
      </c>
      <c r="E189" s="96" t="s">
        <v>109</v>
      </c>
      <c r="F189" s="98">
        <v>17</v>
      </c>
      <c r="G189" s="105">
        <v>2812.02</v>
      </c>
      <c r="H189" s="105">
        <v>2812.02</v>
      </c>
      <c r="I189" s="100">
        <v>47804.34</v>
      </c>
      <c r="K189" s="101"/>
      <c r="L189" s="79"/>
    </row>
    <row r="190" spans="1:12" ht="24" x14ac:dyDescent="0.25">
      <c r="A190" s="112"/>
      <c r="B190" s="103"/>
      <c r="C190" s="104"/>
      <c r="D190" s="97" t="s">
        <v>87</v>
      </c>
      <c r="E190" s="96" t="s">
        <v>88</v>
      </c>
      <c r="F190" s="98">
        <v>70</v>
      </c>
      <c r="G190" s="105">
        <v>2812.02</v>
      </c>
      <c r="H190" s="105">
        <v>2812.02</v>
      </c>
      <c r="I190" s="100">
        <v>196841.4</v>
      </c>
      <c r="K190" s="101"/>
      <c r="L190" s="79"/>
    </row>
    <row r="191" spans="1:12" x14ac:dyDescent="0.25">
      <c r="A191" s="112"/>
      <c r="B191" s="103"/>
      <c r="C191" s="104"/>
      <c r="D191" s="97" t="s">
        <v>134</v>
      </c>
      <c r="E191" s="96" t="s">
        <v>135</v>
      </c>
      <c r="F191" s="98">
        <v>11</v>
      </c>
      <c r="G191" s="105">
        <v>2812.02</v>
      </c>
      <c r="H191" s="105">
        <v>2812.02</v>
      </c>
      <c r="I191" s="100">
        <v>30932.22</v>
      </c>
      <c r="K191" s="101"/>
      <c r="L191" s="79"/>
    </row>
    <row r="192" spans="1:12" x14ac:dyDescent="0.25">
      <c r="A192" s="112"/>
      <c r="B192" s="103"/>
      <c r="C192" s="104"/>
      <c r="D192" s="97" t="s">
        <v>89</v>
      </c>
      <c r="E192" s="96" t="s">
        <v>90</v>
      </c>
      <c r="F192" s="98">
        <v>7</v>
      </c>
      <c r="G192" s="105">
        <v>2812.02</v>
      </c>
      <c r="H192" s="105">
        <v>2812.02</v>
      </c>
      <c r="I192" s="100">
        <v>19684.14</v>
      </c>
      <c r="K192" s="101"/>
      <c r="L192" s="79"/>
    </row>
    <row r="193" spans="1:12" x14ac:dyDescent="0.25">
      <c r="A193" s="112"/>
      <c r="B193" s="103"/>
      <c r="C193" s="104"/>
      <c r="D193" s="97" t="s">
        <v>161</v>
      </c>
      <c r="E193" s="96" t="s">
        <v>162</v>
      </c>
      <c r="F193" s="98">
        <v>10</v>
      </c>
      <c r="G193" s="105">
        <v>2812.02</v>
      </c>
      <c r="H193" s="105">
        <v>2812.02</v>
      </c>
      <c r="I193" s="100">
        <v>28120.2</v>
      </c>
      <c r="K193" s="101"/>
      <c r="L193" s="79"/>
    </row>
    <row r="194" spans="1:12" x14ac:dyDescent="0.25">
      <c r="A194" s="112"/>
      <c r="B194" s="103"/>
      <c r="C194" s="104"/>
      <c r="D194" s="97" t="s">
        <v>63</v>
      </c>
      <c r="E194" s="96" t="s">
        <v>64</v>
      </c>
      <c r="F194" s="98">
        <v>20</v>
      </c>
      <c r="G194" s="105">
        <v>2812.02</v>
      </c>
      <c r="H194" s="105">
        <v>2812.02</v>
      </c>
      <c r="I194" s="100">
        <v>56240.4</v>
      </c>
      <c r="K194" s="101"/>
      <c r="L194" s="79"/>
    </row>
    <row r="195" spans="1:12" x14ac:dyDescent="0.25">
      <c r="A195" s="112"/>
      <c r="B195" s="103"/>
      <c r="C195" s="104"/>
      <c r="D195" s="97" t="s">
        <v>65</v>
      </c>
      <c r="E195" s="96" t="s">
        <v>66</v>
      </c>
      <c r="F195" s="98">
        <v>230</v>
      </c>
      <c r="G195" s="105">
        <v>2530.8200000000002</v>
      </c>
      <c r="H195" s="105">
        <v>2530.8200000000002</v>
      </c>
      <c r="I195" s="100">
        <v>582088.60000000009</v>
      </c>
      <c r="K195" s="101"/>
      <c r="L195" s="79"/>
    </row>
    <row r="196" spans="1:12" ht="36" x14ac:dyDescent="0.25">
      <c r="A196" s="112"/>
      <c r="B196" s="103"/>
      <c r="C196" s="104"/>
      <c r="D196" s="97" t="s">
        <v>67</v>
      </c>
      <c r="E196" s="96" t="s">
        <v>68</v>
      </c>
      <c r="F196" s="98">
        <v>129</v>
      </c>
      <c r="G196" s="105">
        <v>4144.3900000000003</v>
      </c>
      <c r="H196" s="105">
        <v>4144.3900000000003</v>
      </c>
      <c r="I196" s="100">
        <v>534626.31000000006</v>
      </c>
      <c r="K196" s="101"/>
      <c r="L196" s="79"/>
    </row>
    <row r="197" spans="1:12" ht="24" x14ac:dyDescent="0.25">
      <c r="A197" s="112"/>
      <c r="B197" s="103"/>
      <c r="C197" s="104"/>
      <c r="D197" s="97" t="s">
        <v>91</v>
      </c>
      <c r="E197" s="96" t="s">
        <v>92</v>
      </c>
      <c r="F197" s="98">
        <v>5</v>
      </c>
      <c r="G197" s="105">
        <v>2812.02</v>
      </c>
      <c r="H197" s="105">
        <v>2812.02</v>
      </c>
      <c r="I197" s="100">
        <v>14060.1</v>
      </c>
      <c r="K197" s="101"/>
      <c r="L197" s="79"/>
    </row>
    <row r="198" spans="1:12" ht="24" x14ac:dyDescent="0.25">
      <c r="A198" s="112"/>
      <c r="B198" s="103"/>
      <c r="C198" s="104"/>
      <c r="D198" s="97" t="s">
        <v>93</v>
      </c>
      <c r="E198" s="96" t="s">
        <v>94</v>
      </c>
      <c r="F198" s="98">
        <v>20</v>
      </c>
      <c r="G198" s="105">
        <v>3906.48</v>
      </c>
      <c r="H198" s="105">
        <v>3906.48</v>
      </c>
      <c r="I198" s="100">
        <v>78129.600000000006</v>
      </c>
      <c r="K198" s="101"/>
      <c r="L198" s="79"/>
    </row>
    <row r="199" spans="1:12" x14ac:dyDescent="0.25">
      <c r="A199" s="112"/>
      <c r="B199" s="103"/>
      <c r="C199" s="104"/>
      <c r="D199" s="97" t="s">
        <v>95</v>
      </c>
      <c r="E199" s="96" t="s">
        <v>96</v>
      </c>
      <c r="F199" s="98">
        <v>10</v>
      </c>
      <c r="G199" s="105">
        <v>2812.02</v>
      </c>
      <c r="H199" s="105">
        <v>2812.02</v>
      </c>
      <c r="I199" s="100">
        <v>28120.2</v>
      </c>
      <c r="K199" s="101"/>
      <c r="L199" s="79"/>
    </row>
    <row r="200" spans="1:12" ht="24" x14ac:dyDescent="0.25">
      <c r="A200" s="112"/>
      <c r="B200" s="103"/>
      <c r="C200" s="104"/>
      <c r="D200" s="97" t="s">
        <v>97</v>
      </c>
      <c r="E200" s="96" t="s">
        <v>98</v>
      </c>
      <c r="F200" s="98">
        <v>43</v>
      </c>
      <c r="G200" s="105">
        <v>4144.3900000000003</v>
      </c>
      <c r="H200" s="105">
        <v>4144.3900000000003</v>
      </c>
      <c r="I200" s="100">
        <v>178208.77000000002</v>
      </c>
      <c r="K200" s="101"/>
      <c r="L200" s="79"/>
    </row>
    <row r="201" spans="1:12" x14ac:dyDescent="0.25">
      <c r="A201" s="112"/>
      <c r="B201" s="103"/>
      <c r="C201" s="104"/>
      <c r="D201" s="97" t="s">
        <v>69</v>
      </c>
      <c r="E201" s="96" t="s">
        <v>70</v>
      </c>
      <c r="F201" s="98">
        <v>223</v>
      </c>
      <c r="G201" s="105">
        <v>2483.94</v>
      </c>
      <c r="H201" s="105">
        <v>2483.94</v>
      </c>
      <c r="I201" s="100">
        <v>553918.62</v>
      </c>
      <c r="K201" s="101"/>
      <c r="L201" s="79"/>
    </row>
    <row r="202" spans="1:12" ht="24" x14ac:dyDescent="0.25">
      <c r="A202" s="112"/>
      <c r="B202" s="103"/>
      <c r="C202" s="104"/>
      <c r="D202" s="97" t="s">
        <v>124</v>
      </c>
      <c r="E202" s="96" t="s">
        <v>125</v>
      </c>
      <c r="F202" s="98">
        <v>15</v>
      </c>
      <c r="G202" s="105">
        <v>4144.3900000000003</v>
      </c>
      <c r="H202" s="105">
        <v>4144.3900000000003</v>
      </c>
      <c r="I202" s="100">
        <v>62165.850000000006</v>
      </c>
      <c r="K202" s="101"/>
      <c r="L202" s="79"/>
    </row>
    <row r="203" spans="1:12" x14ac:dyDescent="0.25">
      <c r="A203" s="112"/>
      <c r="B203" s="103"/>
      <c r="C203" s="104"/>
      <c r="D203" s="97" t="s">
        <v>126</v>
      </c>
      <c r="E203" s="96" t="s">
        <v>127</v>
      </c>
      <c r="F203" s="98">
        <v>9</v>
      </c>
      <c r="G203" s="105">
        <v>2812.02</v>
      </c>
      <c r="H203" s="105">
        <v>2812.02</v>
      </c>
      <c r="I203" s="100">
        <v>25308.18</v>
      </c>
      <c r="K203" s="101"/>
      <c r="L203" s="79"/>
    </row>
    <row r="204" spans="1:12" ht="24" x14ac:dyDescent="0.25">
      <c r="A204" s="112"/>
      <c r="B204" s="103"/>
      <c r="C204" s="104"/>
      <c r="D204" s="97" t="s">
        <v>81</v>
      </c>
      <c r="E204" s="96" t="s">
        <v>82</v>
      </c>
      <c r="F204" s="98">
        <v>77</v>
      </c>
      <c r="G204" s="105">
        <v>3468.15</v>
      </c>
      <c r="H204" s="105">
        <v>3468.15</v>
      </c>
      <c r="I204" s="100">
        <v>267047.55</v>
      </c>
      <c r="K204" s="101"/>
      <c r="L204" s="79"/>
    </row>
    <row r="205" spans="1:12" ht="36" x14ac:dyDescent="0.25">
      <c r="A205" s="112"/>
      <c r="B205" s="103"/>
      <c r="C205" s="104"/>
      <c r="D205" s="97" t="s">
        <v>83</v>
      </c>
      <c r="E205" s="96" t="s">
        <v>84</v>
      </c>
      <c r="F205" s="98">
        <v>125</v>
      </c>
      <c r="G205" s="105">
        <v>4620.2299999999996</v>
      </c>
      <c r="H205" s="105">
        <v>4620.2299999999996</v>
      </c>
      <c r="I205" s="100">
        <v>577528.75</v>
      </c>
      <c r="K205" s="101"/>
      <c r="L205" s="79"/>
    </row>
    <row r="206" spans="1:12" ht="24" x14ac:dyDescent="0.25">
      <c r="A206" s="112"/>
      <c r="B206" s="103"/>
      <c r="C206" s="104"/>
      <c r="D206" s="97" t="s">
        <v>101</v>
      </c>
      <c r="E206" s="96" t="s">
        <v>102</v>
      </c>
      <c r="F206" s="98">
        <v>55</v>
      </c>
      <c r="G206" s="105">
        <v>4620.2299999999996</v>
      </c>
      <c r="H206" s="105">
        <v>4620.2299999999996</v>
      </c>
      <c r="I206" s="100">
        <v>254112.64999999997</v>
      </c>
      <c r="K206" s="101"/>
      <c r="L206" s="79"/>
    </row>
    <row r="207" spans="1:12" x14ac:dyDescent="0.25">
      <c r="A207" s="112"/>
      <c r="B207" s="103"/>
      <c r="C207" s="104"/>
      <c r="D207" s="97" t="s">
        <v>163</v>
      </c>
      <c r="E207" s="96" t="s">
        <v>164</v>
      </c>
      <c r="F207" s="98">
        <v>10</v>
      </c>
      <c r="G207" s="105">
        <v>2812.02</v>
      </c>
      <c r="H207" s="105">
        <v>2812.02</v>
      </c>
      <c r="I207" s="100">
        <v>28120.2</v>
      </c>
      <c r="K207" s="101"/>
      <c r="L207" s="79"/>
    </row>
    <row r="208" spans="1:12" x14ac:dyDescent="0.25">
      <c r="A208" s="113"/>
      <c r="B208" s="103"/>
      <c r="C208" s="107" t="s">
        <v>165</v>
      </c>
      <c r="D208" s="108"/>
      <c r="E208" s="108"/>
      <c r="F208" s="109">
        <v>1096</v>
      </c>
      <c r="G208" s="110"/>
      <c r="H208" s="110"/>
      <c r="I208" s="111">
        <v>3591178.2800000007</v>
      </c>
      <c r="K208" s="101"/>
      <c r="L208" s="79"/>
    </row>
    <row r="209" spans="1:12" x14ac:dyDescent="0.25">
      <c r="A209" s="94">
        <v>16</v>
      </c>
      <c r="B209" s="95">
        <v>430195</v>
      </c>
      <c r="C209" s="96" t="s">
        <v>166</v>
      </c>
      <c r="D209" s="97" t="s">
        <v>153</v>
      </c>
      <c r="E209" s="96" t="s">
        <v>154</v>
      </c>
      <c r="F209" s="98">
        <v>3</v>
      </c>
      <c r="G209" s="105">
        <v>3081.97</v>
      </c>
      <c r="H209" s="105">
        <v>3081.97</v>
      </c>
      <c r="I209" s="100">
        <v>9245.91</v>
      </c>
      <c r="K209" s="101"/>
      <c r="L209" s="79"/>
    </row>
    <row r="210" spans="1:12" x14ac:dyDescent="0.25">
      <c r="A210" s="112"/>
      <c r="B210" s="103"/>
      <c r="C210" s="104"/>
      <c r="D210" s="97" t="s">
        <v>155</v>
      </c>
      <c r="E210" s="96" t="s">
        <v>156</v>
      </c>
      <c r="F210" s="98">
        <v>3</v>
      </c>
      <c r="G210" s="105">
        <v>4542.25</v>
      </c>
      <c r="H210" s="105">
        <v>4542.25</v>
      </c>
      <c r="I210" s="100">
        <v>13626.75</v>
      </c>
      <c r="K210" s="101"/>
      <c r="L210" s="79"/>
    </row>
    <row r="211" spans="1:12" x14ac:dyDescent="0.25">
      <c r="A211" s="112"/>
      <c r="B211" s="103"/>
      <c r="C211" s="104"/>
      <c r="D211" s="97" t="s">
        <v>104</v>
      </c>
      <c r="E211" s="96" t="s">
        <v>105</v>
      </c>
      <c r="F211" s="98">
        <v>25</v>
      </c>
      <c r="G211" s="105">
        <v>3081.97</v>
      </c>
      <c r="H211" s="105">
        <v>3081.97</v>
      </c>
      <c r="I211" s="100">
        <v>77049.25</v>
      </c>
      <c r="K211" s="101"/>
      <c r="L211" s="79"/>
    </row>
    <row r="212" spans="1:12" x14ac:dyDescent="0.25">
      <c r="A212" s="112"/>
      <c r="B212" s="103"/>
      <c r="C212" s="104"/>
      <c r="D212" s="97" t="s">
        <v>131</v>
      </c>
      <c r="E212" s="96" t="s">
        <v>132</v>
      </c>
      <c r="F212" s="98">
        <v>10</v>
      </c>
      <c r="G212" s="105">
        <v>3081.97</v>
      </c>
      <c r="H212" s="105">
        <v>3081.97</v>
      </c>
      <c r="I212" s="100">
        <v>30819.699999999997</v>
      </c>
      <c r="K212" s="101"/>
      <c r="L212" s="79"/>
    </row>
    <row r="213" spans="1:12" ht="24" x14ac:dyDescent="0.25">
      <c r="A213" s="112"/>
      <c r="B213" s="103"/>
      <c r="C213" s="104"/>
      <c r="D213" s="97" t="s">
        <v>87</v>
      </c>
      <c r="E213" s="96" t="s">
        <v>88</v>
      </c>
      <c r="F213" s="98">
        <v>3</v>
      </c>
      <c r="G213" s="105">
        <v>3081.97</v>
      </c>
      <c r="H213" s="105">
        <v>3081.97</v>
      </c>
      <c r="I213" s="100">
        <v>9245.91</v>
      </c>
      <c r="K213" s="101"/>
      <c r="L213" s="79"/>
    </row>
    <row r="214" spans="1:12" x14ac:dyDescent="0.25">
      <c r="A214" s="112"/>
      <c r="B214" s="103"/>
      <c r="C214" s="104"/>
      <c r="D214" s="97" t="s">
        <v>134</v>
      </c>
      <c r="E214" s="96" t="s">
        <v>135</v>
      </c>
      <c r="F214" s="98">
        <v>17</v>
      </c>
      <c r="G214" s="105">
        <v>3081.97</v>
      </c>
      <c r="H214" s="105">
        <v>3081.97</v>
      </c>
      <c r="I214" s="100">
        <v>52393.49</v>
      </c>
      <c r="K214" s="101"/>
      <c r="L214" s="79"/>
    </row>
    <row r="215" spans="1:12" x14ac:dyDescent="0.25">
      <c r="A215" s="112"/>
      <c r="B215" s="103"/>
      <c r="C215" s="104"/>
      <c r="D215" s="97" t="s">
        <v>89</v>
      </c>
      <c r="E215" s="96" t="s">
        <v>90</v>
      </c>
      <c r="F215" s="98">
        <v>93</v>
      </c>
      <c r="G215" s="105">
        <v>3081.97</v>
      </c>
      <c r="H215" s="105">
        <v>3081.97</v>
      </c>
      <c r="I215" s="100">
        <v>286623.20999999996</v>
      </c>
      <c r="K215" s="101"/>
      <c r="L215" s="79"/>
    </row>
    <row r="216" spans="1:12" x14ac:dyDescent="0.25">
      <c r="A216" s="112"/>
      <c r="B216" s="103"/>
      <c r="C216" s="104"/>
      <c r="D216" s="97" t="s">
        <v>114</v>
      </c>
      <c r="E216" s="96" t="s">
        <v>115</v>
      </c>
      <c r="F216" s="98">
        <v>42</v>
      </c>
      <c r="G216" s="105">
        <v>3081.97</v>
      </c>
      <c r="H216" s="105">
        <v>3081.97</v>
      </c>
      <c r="I216" s="100">
        <v>129442.73999999999</v>
      </c>
      <c r="K216" s="101"/>
      <c r="L216" s="79"/>
    </row>
    <row r="217" spans="1:12" x14ac:dyDescent="0.25">
      <c r="A217" s="112"/>
      <c r="B217" s="103"/>
      <c r="C217" s="104"/>
      <c r="D217" s="97" t="s">
        <v>63</v>
      </c>
      <c r="E217" s="96" t="s">
        <v>64</v>
      </c>
      <c r="F217" s="98">
        <v>96</v>
      </c>
      <c r="G217" s="105">
        <v>3081.97</v>
      </c>
      <c r="H217" s="105">
        <v>3081.97</v>
      </c>
      <c r="I217" s="100">
        <v>295869.12</v>
      </c>
      <c r="K217" s="101"/>
      <c r="L217" s="79"/>
    </row>
    <row r="218" spans="1:12" x14ac:dyDescent="0.25">
      <c r="A218" s="112"/>
      <c r="B218" s="103"/>
      <c r="C218" s="104"/>
      <c r="D218" s="97" t="s">
        <v>65</v>
      </c>
      <c r="E218" s="96" t="s">
        <v>66</v>
      </c>
      <c r="F218" s="98">
        <v>760</v>
      </c>
      <c r="G218" s="105">
        <v>2773.78</v>
      </c>
      <c r="H218" s="105">
        <v>2773.78</v>
      </c>
      <c r="I218" s="100">
        <v>2108072.8000000003</v>
      </c>
      <c r="K218" s="101"/>
      <c r="L218" s="79"/>
    </row>
    <row r="219" spans="1:12" ht="36" x14ac:dyDescent="0.25">
      <c r="A219" s="112"/>
      <c r="B219" s="103"/>
      <c r="C219" s="104"/>
      <c r="D219" s="97" t="s">
        <v>67</v>
      </c>
      <c r="E219" s="96" t="s">
        <v>68</v>
      </c>
      <c r="F219" s="98">
        <v>20</v>
      </c>
      <c r="G219" s="105">
        <v>4542.25</v>
      </c>
      <c r="H219" s="105">
        <v>4542.25</v>
      </c>
      <c r="I219" s="100">
        <v>90845</v>
      </c>
      <c r="K219" s="101"/>
      <c r="L219" s="79"/>
    </row>
    <row r="220" spans="1:12" ht="24" x14ac:dyDescent="0.25">
      <c r="A220" s="112"/>
      <c r="B220" s="103"/>
      <c r="C220" s="104"/>
      <c r="D220" s="97" t="s">
        <v>91</v>
      </c>
      <c r="E220" s="96" t="s">
        <v>92</v>
      </c>
      <c r="F220" s="98">
        <v>7</v>
      </c>
      <c r="G220" s="105">
        <v>3081.97</v>
      </c>
      <c r="H220" s="105">
        <v>3081.97</v>
      </c>
      <c r="I220" s="100">
        <v>21573.789999999997</v>
      </c>
      <c r="K220" s="101"/>
      <c r="L220" s="79"/>
    </row>
    <row r="221" spans="1:12" ht="24" x14ac:dyDescent="0.25">
      <c r="A221" s="112"/>
      <c r="B221" s="103"/>
      <c r="C221" s="104"/>
      <c r="D221" s="97" t="s">
        <v>93</v>
      </c>
      <c r="E221" s="96" t="s">
        <v>94</v>
      </c>
      <c r="F221" s="98">
        <v>7</v>
      </c>
      <c r="G221" s="105">
        <v>4281.5</v>
      </c>
      <c r="H221" s="105">
        <v>4281.5</v>
      </c>
      <c r="I221" s="100">
        <v>29970.5</v>
      </c>
      <c r="K221" s="101"/>
      <c r="L221" s="79"/>
    </row>
    <row r="222" spans="1:12" x14ac:dyDescent="0.25">
      <c r="A222" s="112"/>
      <c r="B222" s="103"/>
      <c r="C222" s="104"/>
      <c r="D222" s="97" t="s">
        <v>95</v>
      </c>
      <c r="E222" s="96" t="s">
        <v>96</v>
      </c>
      <c r="F222" s="98">
        <v>7</v>
      </c>
      <c r="G222" s="105">
        <v>3081.97</v>
      </c>
      <c r="H222" s="105">
        <v>3081.97</v>
      </c>
      <c r="I222" s="100">
        <v>21573.789999999997</v>
      </c>
      <c r="K222" s="101"/>
      <c r="L222" s="79"/>
    </row>
    <row r="223" spans="1:12" ht="24" x14ac:dyDescent="0.25">
      <c r="A223" s="112"/>
      <c r="B223" s="103"/>
      <c r="C223" s="104"/>
      <c r="D223" s="97" t="s">
        <v>97</v>
      </c>
      <c r="E223" s="96" t="s">
        <v>98</v>
      </c>
      <c r="F223" s="98">
        <v>5</v>
      </c>
      <c r="G223" s="105">
        <v>4542.25</v>
      </c>
      <c r="H223" s="105">
        <v>4542.25</v>
      </c>
      <c r="I223" s="100">
        <v>22711.25</v>
      </c>
      <c r="K223" s="101"/>
      <c r="L223" s="79"/>
    </row>
    <row r="224" spans="1:12" x14ac:dyDescent="0.25">
      <c r="A224" s="112"/>
      <c r="B224" s="103"/>
      <c r="C224" s="104"/>
      <c r="D224" s="97" t="s">
        <v>69</v>
      </c>
      <c r="E224" s="96" t="s">
        <v>70</v>
      </c>
      <c r="F224" s="98">
        <v>740</v>
      </c>
      <c r="G224" s="105">
        <v>2722.4</v>
      </c>
      <c r="H224" s="105">
        <v>2722.4</v>
      </c>
      <c r="I224" s="100">
        <v>2014576</v>
      </c>
      <c r="K224" s="101"/>
      <c r="L224" s="79"/>
    </row>
    <row r="225" spans="1:12" ht="24" x14ac:dyDescent="0.25">
      <c r="A225" s="112"/>
      <c r="B225" s="103"/>
      <c r="C225" s="104"/>
      <c r="D225" s="97" t="s">
        <v>75</v>
      </c>
      <c r="E225" s="96" t="s">
        <v>76</v>
      </c>
      <c r="F225" s="98">
        <v>8</v>
      </c>
      <c r="G225" s="105">
        <v>4542.25</v>
      </c>
      <c r="H225" s="105">
        <v>4542.25</v>
      </c>
      <c r="I225" s="100">
        <v>36338</v>
      </c>
      <c r="K225" s="101"/>
      <c r="L225" s="79"/>
    </row>
    <row r="226" spans="1:12" x14ac:dyDescent="0.25">
      <c r="A226" s="112"/>
      <c r="B226" s="103"/>
      <c r="C226" s="104"/>
      <c r="D226" s="97" t="s">
        <v>126</v>
      </c>
      <c r="E226" s="96" t="s">
        <v>127</v>
      </c>
      <c r="F226" s="98">
        <v>60</v>
      </c>
      <c r="G226" s="105">
        <v>3081.97</v>
      </c>
      <c r="H226" s="105">
        <v>3081.97</v>
      </c>
      <c r="I226" s="100">
        <v>184918.19999999998</v>
      </c>
      <c r="K226" s="101"/>
      <c r="L226" s="79"/>
    </row>
    <row r="227" spans="1:12" ht="24" x14ac:dyDescent="0.25">
      <c r="A227" s="112"/>
      <c r="B227" s="103"/>
      <c r="C227" s="104"/>
      <c r="D227" s="97" t="s">
        <v>77</v>
      </c>
      <c r="E227" s="96" t="s">
        <v>78</v>
      </c>
      <c r="F227" s="98">
        <v>39</v>
      </c>
      <c r="G227" s="105">
        <v>4542.25</v>
      </c>
      <c r="H227" s="105">
        <v>4542.25</v>
      </c>
      <c r="I227" s="100">
        <v>177147.75</v>
      </c>
      <c r="K227" s="101"/>
      <c r="L227" s="79"/>
    </row>
    <row r="228" spans="1:12" x14ac:dyDescent="0.25">
      <c r="A228" s="112"/>
      <c r="B228" s="103"/>
      <c r="C228" s="104"/>
      <c r="D228" s="97" t="s">
        <v>79</v>
      </c>
      <c r="E228" s="96" t="s">
        <v>80</v>
      </c>
      <c r="F228" s="98">
        <v>70</v>
      </c>
      <c r="G228" s="105">
        <v>3081.97</v>
      </c>
      <c r="H228" s="105">
        <v>3081.97</v>
      </c>
      <c r="I228" s="100">
        <v>215737.9</v>
      </c>
      <c r="K228" s="101"/>
      <c r="L228" s="79"/>
    </row>
    <row r="229" spans="1:12" ht="24" x14ac:dyDescent="0.25">
      <c r="A229" s="112"/>
      <c r="B229" s="103"/>
      <c r="C229" s="104"/>
      <c r="D229" s="97" t="s">
        <v>81</v>
      </c>
      <c r="E229" s="96" t="s">
        <v>82</v>
      </c>
      <c r="F229" s="98">
        <v>45</v>
      </c>
      <c r="G229" s="105">
        <v>3801.09</v>
      </c>
      <c r="H229" s="105">
        <v>3801.09</v>
      </c>
      <c r="I229" s="100">
        <v>171049.05000000002</v>
      </c>
      <c r="K229" s="101"/>
      <c r="L229" s="79"/>
    </row>
    <row r="230" spans="1:12" ht="24" x14ac:dyDescent="0.25">
      <c r="A230" s="112"/>
      <c r="B230" s="103"/>
      <c r="C230" s="104"/>
      <c r="D230" s="97" t="s">
        <v>101</v>
      </c>
      <c r="E230" s="96" t="s">
        <v>102</v>
      </c>
      <c r="F230" s="98">
        <v>165</v>
      </c>
      <c r="G230" s="105">
        <v>5063.7700000000004</v>
      </c>
      <c r="H230" s="105">
        <v>5063.7700000000004</v>
      </c>
      <c r="I230" s="100">
        <v>835522.05</v>
      </c>
      <c r="K230" s="101"/>
      <c r="L230" s="79"/>
    </row>
    <row r="231" spans="1:12" x14ac:dyDescent="0.25">
      <c r="A231" s="113"/>
      <c r="B231" s="103"/>
      <c r="C231" s="107" t="s">
        <v>167</v>
      </c>
      <c r="D231" s="108"/>
      <c r="E231" s="108"/>
      <c r="F231" s="109">
        <v>2225</v>
      </c>
      <c r="G231" s="110"/>
      <c r="H231" s="110"/>
      <c r="I231" s="111">
        <v>6834352.1600000011</v>
      </c>
      <c r="K231" s="101"/>
      <c r="L231" s="79"/>
    </row>
    <row r="232" spans="1:12" x14ac:dyDescent="0.25">
      <c r="A232" s="94">
        <v>17</v>
      </c>
      <c r="B232" s="95">
        <v>430249</v>
      </c>
      <c r="C232" s="96" t="s">
        <v>168</v>
      </c>
      <c r="D232" s="97" t="s">
        <v>104</v>
      </c>
      <c r="E232" s="96" t="s">
        <v>105</v>
      </c>
      <c r="F232" s="98">
        <v>5</v>
      </c>
      <c r="G232" s="105">
        <v>2812.02</v>
      </c>
      <c r="H232" s="105">
        <v>2812.02</v>
      </c>
      <c r="I232" s="100">
        <v>14060.1</v>
      </c>
      <c r="K232" s="101"/>
      <c r="L232" s="79"/>
    </row>
    <row r="233" spans="1:12" x14ac:dyDescent="0.25">
      <c r="A233" s="112"/>
      <c r="B233" s="103"/>
      <c r="C233" s="104"/>
      <c r="D233" s="97" t="s">
        <v>108</v>
      </c>
      <c r="E233" s="96" t="s">
        <v>109</v>
      </c>
      <c r="F233" s="98">
        <v>5</v>
      </c>
      <c r="G233" s="105">
        <v>2812.02</v>
      </c>
      <c r="H233" s="105">
        <v>2812.02</v>
      </c>
      <c r="I233" s="100">
        <v>14060.1</v>
      </c>
      <c r="K233" s="101"/>
      <c r="L233" s="79"/>
    </row>
    <row r="234" spans="1:12" ht="24" x14ac:dyDescent="0.25">
      <c r="A234" s="112"/>
      <c r="B234" s="103"/>
      <c r="C234" s="104"/>
      <c r="D234" s="97" t="s">
        <v>87</v>
      </c>
      <c r="E234" s="96" t="s">
        <v>88</v>
      </c>
      <c r="F234" s="98">
        <v>42</v>
      </c>
      <c r="G234" s="105">
        <v>2812.02</v>
      </c>
      <c r="H234" s="105">
        <v>2812.02</v>
      </c>
      <c r="I234" s="100">
        <v>118104.84</v>
      </c>
      <c r="K234" s="101"/>
      <c r="L234" s="79"/>
    </row>
    <row r="235" spans="1:12" x14ac:dyDescent="0.25">
      <c r="A235" s="112"/>
      <c r="B235" s="103"/>
      <c r="C235" s="104"/>
      <c r="D235" s="97" t="s">
        <v>134</v>
      </c>
      <c r="E235" s="96" t="s">
        <v>135</v>
      </c>
      <c r="F235" s="98">
        <v>10</v>
      </c>
      <c r="G235" s="105">
        <v>2812.02</v>
      </c>
      <c r="H235" s="105">
        <v>2812.02</v>
      </c>
      <c r="I235" s="100">
        <v>28120.2</v>
      </c>
      <c r="K235" s="101"/>
      <c r="L235" s="79"/>
    </row>
    <row r="236" spans="1:12" x14ac:dyDescent="0.25">
      <c r="A236" s="112"/>
      <c r="B236" s="103"/>
      <c r="C236" s="104"/>
      <c r="D236" s="97" t="s">
        <v>89</v>
      </c>
      <c r="E236" s="96" t="s">
        <v>90</v>
      </c>
      <c r="F236" s="98">
        <v>9</v>
      </c>
      <c r="G236" s="105">
        <v>2812.02</v>
      </c>
      <c r="H236" s="105">
        <v>2812.02</v>
      </c>
      <c r="I236" s="100">
        <v>25308.18</v>
      </c>
      <c r="K236" s="101"/>
      <c r="L236" s="79"/>
    </row>
    <row r="237" spans="1:12" x14ac:dyDescent="0.25">
      <c r="A237" s="112"/>
      <c r="B237" s="103"/>
      <c r="C237" s="104"/>
      <c r="D237" s="97" t="s">
        <v>161</v>
      </c>
      <c r="E237" s="96" t="s">
        <v>162</v>
      </c>
      <c r="F237" s="98">
        <v>5</v>
      </c>
      <c r="G237" s="105">
        <v>2812.02</v>
      </c>
      <c r="H237" s="105">
        <v>2812.02</v>
      </c>
      <c r="I237" s="100">
        <v>14060.1</v>
      </c>
      <c r="K237" s="101"/>
      <c r="L237" s="79"/>
    </row>
    <row r="238" spans="1:12" x14ac:dyDescent="0.25">
      <c r="A238" s="112"/>
      <c r="B238" s="103"/>
      <c r="C238" s="104"/>
      <c r="D238" s="97" t="s">
        <v>114</v>
      </c>
      <c r="E238" s="96" t="s">
        <v>115</v>
      </c>
      <c r="F238" s="98">
        <v>3</v>
      </c>
      <c r="G238" s="105">
        <v>2812.02</v>
      </c>
      <c r="H238" s="105">
        <v>2812.02</v>
      </c>
      <c r="I238" s="100">
        <v>8436.06</v>
      </c>
      <c r="K238" s="101"/>
      <c r="L238" s="79"/>
    </row>
    <row r="239" spans="1:12" x14ac:dyDescent="0.25">
      <c r="A239" s="112"/>
      <c r="B239" s="103"/>
      <c r="C239" s="104"/>
      <c r="D239" s="97" t="s">
        <v>63</v>
      </c>
      <c r="E239" s="96" t="s">
        <v>64</v>
      </c>
      <c r="F239" s="98">
        <v>56</v>
      </c>
      <c r="G239" s="105">
        <v>2812.02</v>
      </c>
      <c r="H239" s="105">
        <v>2812.02</v>
      </c>
      <c r="I239" s="100">
        <v>157473.12</v>
      </c>
      <c r="K239" s="101"/>
      <c r="L239" s="79"/>
    </row>
    <row r="240" spans="1:12" x14ac:dyDescent="0.25">
      <c r="A240" s="112"/>
      <c r="B240" s="103"/>
      <c r="C240" s="104"/>
      <c r="D240" s="97" t="s">
        <v>141</v>
      </c>
      <c r="E240" s="96" t="s">
        <v>142</v>
      </c>
      <c r="F240" s="98">
        <v>10</v>
      </c>
      <c r="G240" s="105">
        <v>2812.02</v>
      </c>
      <c r="H240" s="105">
        <v>2812.02</v>
      </c>
      <c r="I240" s="100">
        <v>28120.2</v>
      </c>
      <c r="K240" s="101"/>
      <c r="L240" s="79"/>
    </row>
    <row r="241" spans="1:12" ht="24" x14ac:dyDescent="0.25">
      <c r="A241" s="112"/>
      <c r="B241" s="103"/>
      <c r="C241" s="104"/>
      <c r="D241" s="97" t="s">
        <v>116</v>
      </c>
      <c r="E241" s="96" t="s">
        <v>117</v>
      </c>
      <c r="F241" s="98">
        <v>28</v>
      </c>
      <c r="G241" s="105">
        <v>4144.3900000000003</v>
      </c>
      <c r="H241" s="105">
        <v>4144.3900000000003</v>
      </c>
      <c r="I241" s="100">
        <v>116042.92000000001</v>
      </c>
      <c r="K241" s="101"/>
      <c r="L241" s="79"/>
    </row>
    <row r="242" spans="1:12" x14ac:dyDescent="0.25">
      <c r="A242" s="112"/>
      <c r="B242" s="103"/>
      <c r="C242" s="104"/>
      <c r="D242" s="97" t="s">
        <v>65</v>
      </c>
      <c r="E242" s="96" t="s">
        <v>66</v>
      </c>
      <c r="F242" s="98">
        <v>491</v>
      </c>
      <c r="G242" s="105">
        <v>2530.8200000000002</v>
      </c>
      <c r="H242" s="105">
        <v>2530.8200000000002</v>
      </c>
      <c r="I242" s="100">
        <v>1242632.6200000001</v>
      </c>
      <c r="K242" s="101"/>
      <c r="L242" s="79"/>
    </row>
    <row r="243" spans="1:12" ht="36" x14ac:dyDescent="0.25">
      <c r="A243" s="112"/>
      <c r="B243" s="103"/>
      <c r="C243" s="104"/>
      <c r="D243" s="97" t="s">
        <v>67</v>
      </c>
      <c r="E243" s="96" t="s">
        <v>68</v>
      </c>
      <c r="F243" s="98">
        <v>112</v>
      </c>
      <c r="G243" s="105">
        <v>4144.3900000000003</v>
      </c>
      <c r="H243" s="105">
        <v>4144.3900000000003</v>
      </c>
      <c r="I243" s="100">
        <v>464171.68000000005</v>
      </c>
      <c r="K243" s="101"/>
      <c r="L243" s="79"/>
    </row>
    <row r="244" spans="1:12" x14ac:dyDescent="0.25">
      <c r="A244" s="112"/>
      <c r="B244" s="103"/>
      <c r="C244" s="104"/>
      <c r="D244" s="97" t="s">
        <v>118</v>
      </c>
      <c r="E244" s="96" t="s">
        <v>119</v>
      </c>
      <c r="F244" s="98">
        <v>5</v>
      </c>
      <c r="G244" s="105">
        <v>2812.02</v>
      </c>
      <c r="H244" s="105">
        <v>2812.02</v>
      </c>
      <c r="I244" s="100">
        <v>14060.1</v>
      </c>
      <c r="K244" s="101"/>
      <c r="L244" s="79"/>
    </row>
    <row r="245" spans="1:12" x14ac:dyDescent="0.25">
      <c r="A245" s="112"/>
      <c r="B245" s="103"/>
      <c r="C245" s="104"/>
      <c r="D245" s="97" t="s">
        <v>120</v>
      </c>
      <c r="E245" s="96" t="s">
        <v>121</v>
      </c>
      <c r="F245" s="98">
        <v>5</v>
      </c>
      <c r="G245" s="105">
        <v>2812.02</v>
      </c>
      <c r="H245" s="105">
        <v>2812.02</v>
      </c>
      <c r="I245" s="100">
        <v>14060.1</v>
      </c>
      <c r="K245" s="101"/>
      <c r="L245" s="79"/>
    </row>
    <row r="246" spans="1:12" ht="24" x14ac:dyDescent="0.25">
      <c r="A246" s="112"/>
      <c r="B246" s="103"/>
      <c r="C246" s="104"/>
      <c r="D246" s="97" t="s">
        <v>169</v>
      </c>
      <c r="E246" s="96" t="s">
        <v>170</v>
      </c>
      <c r="F246" s="98">
        <v>5</v>
      </c>
      <c r="G246" s="105">
        <v>2812.02</v>
      </c>
      <c r="H246" s="105">
        <v>2812.02</v>
      </c>
      <c r="I246" s="100">
        <v>14060.1</v>
      </c>
      <c r="K246" s="101"/>
      <c r="L246" s="79"/>
    </row>
    <row r="247" spans="1:12" ht="24" x14ac:dyDescent="0.25">
      <c r="A247" s="112"/>
      <c r="B247" s="103"/>
      <c r="C247" s="104"/>
      <c r="D247" s="97" t="s">
        <v>93</v>
      </c>
      <c r="E247" s="96" t="s">
        <v>94</v>
      </c>
      <c r="F247" s="98">
        <v>43</v>
      </c>
      <c r="G247" s="105">
        <v>3906.48</v>
      </c>
      <c r="H247" s="105">
        <v>3906.48</v>
      </c>
      <c r="I247" s="100">
        <v>167978.64</v>
      </c>
      <c r="K247" s="101"/>
      <c r="L247" s="79"/>
    </row>
    <row r="248" spans="1:12" ht="24" x14ac:dyDescent="0.25">
      <c r="A248" s="112"/>
      <c r="B248" s="103"/>
      <c r="C248" s="104"/>
      <c r="D248" s="97" t="s">
        <v>97</v>
      </c>
      <c r="E248" s="96" t="s">
        <v>98</v>
      </c>
      <c r="F248" s="98">
        <v>39</v>
      </c>
      <c r="G248" s="105">
        <v>4144.3900000000003</v>
      </c>
      <c r="H248" s="105">
        <v>4144.3900000000003</v>
      </c>
      <c r="I248" s="100">
        <v>161631.21000000002</v>
      </c>
      <c r="K248" s="101"/>
      <c r="L248" s="79"/>
    </row>
    <row r="249" spans="1:12" x14ac:dyDescent="0.25">
      <c r="A249" s="112"/>
      <c r="B249" s="103"/>
      <c r="C249" s="104"/>
      <c r="D249" s="97" t="s">
        <v>69</v>
      </c>
      <c r="E249" s="96" t="s">
        <v>70</v>
      </c>
      <c r="F249" s="98">
        <v>448</v>
      </c>
      <c r="G249" s="105">
        <v>2483.94</v>
      </c>
      <c r="H249" s="105">
        <v>2483.94</v>
      </c>
      <c r="I249" s="100">
        <v>1112805.1200000001</v>
      </c>
      <c r="K249" s="101"/>
      <c r="L249" s="79"/>
    </row>
    <row r="250" spans="1:12" ht="24" x14ac:dyDescent="0.25">
      <c r="A250" s="112"/>
      <c r="B250" s="103"/>
      <c r="C250" s="104"/>
      <c r="D250" s="97" t="s">
        <v>75</v>
      </c>
      <c r="E250" s="96" t="s">
        <v>76</v>
      </c>
      <c r="F250" s="98">
        <v>12</v>
      </c>
      <c r="G250" s="105">
        <v>4144.3900000000003</v>
      </c>
      <c r="H250" s="105">
        <v>4144.3900000000003</v>
      </c>
      <c r="I250" s="100">
        <v>49732.680000000008</v>
      </c>
      <c r="K250" s="101"/>
      <c r="L250" s="79"/>
    </row>
    <row r="251" spans="1:12" x14ac:dyDescent="0.25">
      <c r="A251" s="112"/>
      <c r="B251" s="103"/>
      <c r="C251" s="104"/>
      <c r="D251" s="97" t="s">
        <v>126</v>
      </c>
      <c r="E251" s="96" t="s">
        <v>127</v>
      </c>
      <c r="F251" s="98">
        <v>26</v>
      </c>
      <c r="G251" s="105">
        <v>2812.02</v>
      </c>
      <c r="H251" s="105">
        <v>2812.02</v>
      </c>
      <c r="I251" s="100">
        <v>73112.52</v>
      </c>
      <c r="K251" s="101"/>
      <c r="L251" s="79"/>
    </row>
    <row r="252" spans="1:12" ht="24" x14ac:dyDescent="0.25">
      <c r="A252" s="112"/>
      <c r="B252" s="103"/>
      <c r="C252" s="104"/>
      <c r="D252" s="97" t="s">
        <v>77</v>
      </c>
      <c r="E252" s="96" t="s">
        <v>78</v>
      </c>
      <c r="F252" s="98">
        <v>35</v>
      </c>
      <c r="G252" s="105">
        <v>4144.3900000000003</v>
      </c>
      <c r="H252" s="105">
        <v>4144.3900000000003</v>
      </c>
      <c r="I252" s="100">
        <v>145053.65000000002</v>
      </c>
      <c r="K252" s="101"/>
      <c r="L252" s="79"/>
    </row>
    <row r="253" spans="1:12" x14ac:dyDescent="0.25">
      <c r="A253" s="112"/>
      <c r="B253" s="103"/>
      <c r="C253" s="104"/>
      <c r="D253" s="97" t="s">
        <v>79</v>
      </c>
      <c r="E253" s="96" t="s">
        <v>80</v>
      </c>
      <c r="F253" s="98">
        <v>29</v>
      </c>
      <c r="G253" s="105">
        <v>2812.02</v>
      </c>
      <c r="H253" s="105">
        <v>2812.02</v>
      </c>
      <c r="I253" s="100">
        <v>81548.58</v>
      </c>
      <c r="K253" s="101"/>
      <c r="L253" s="79"/>
    </row>
    <row r="254" spans="1:12" ht="24" x14ac:dyDescent="0.25">
      <c r="A254" s="112"/>
      <c r="B254" s="103"/>
      <c r="C254" s="104"/>
      <c r="D254" s="97" t="s">
        <v>81</v>
      </c>
      <c r="E254" s="96" t="s">
        <v>82</v>
      </c>
      <c r="F254" s="98">
        <v>190</v>
      </c>
      <c r="G254" s="105">
        <v>3468.15</v>
      </c>
      <c r="H254" s="105">
        <v>3468.15</v>
      </c>
      <c r="I254" s="100">
        <v>658948.5</v>
      </c>
      <c r="K254" s="101"/>
      <c r="L254" s="79"/>
    </row>
    <row r="255" spans="1:12" ht="24" x14ac:dyDescent="0.25">
      <c r="A255" s="112"/>
      <c r="B255" s="103"/>
      <c r="C255" s="104"/>
      <c r="D255" s="97" t="s">
        <v>101</v>
      </c>
      <c r="E255" s="96" t="s">
        <v>102</v>
      </c>
      <c r="F255" s="98">
        <v>127</v>
      </c>
      <c r="G255" s="105">
        <v>4620.2299999999996</v>
      </c>
      <c r="H255" s="105">
        <v>4620.2299999999996</v>
      </c>
      <c r="I255" s="100">
        <v>586769.21</v>
      </c>
      <c r="K255" s="101"/>
      <c r="L255" s="79"/>
    </row>
    <row r="256" spans="1:12" ht="24" x14ac:dyDescent="0.25">
      <c r="A256" s="112"/>
      <c r="B256" s="103"/>
      <c r="C256" s="104"/>
      <c r="D256" s="97" t="s">
        <v>71</v>
      </c>
      <c r="E256" s="96" t="s">
        <v>72</v>
      </c>
      <c r="F256" s="98">
        <v>10</v>
      </c>
      <c r="G256" s="105">
        <v>2530.8200000000002</v>
      </c>
      <c r="H256" s="105">
        <v>2467.5500000000002</v>
      </c>
      <c r="I256" s="100">
        <v>24675.5</v>
      </c>
      <c r="K256" s="101"/>
      <c r="L256" s="79"/>
    </row>
    <row r="257" spans="1:12" x14ac:dyDescent="0.25">
      <c r="A257" s="113"/>
      <c r="B257" s="103"/>
      <c r="C257" s="107" t="s">
        <v>171</v>
      </c>
      <c r="D257" s="108"/>
      <c r="E257" s="108"/>
      <c r="F257" s="109">
        <v>1750</v>
      </c>
      <c r="G257" s="110"/>
      <c r="H257" s="110"/>
      <c r="I257" s="111">
        <v>5335026.03</v>
      </c>
      <c r="K257" s="101"/>
      <c r="L257" s="79"/>
    </row>
    <row r="258" spans="1:12" ht="24" x14ac:dyDescent="0.25">
      <c r="A258" s="94">
        <v>18</v>
      </c>
      <c r="B258" s="95">
        <v>430260</v>
      </c>
      <c r="C258" s="96" t="s">
        <v>172</v>
      </c>
      <c r="D258" s="97" t="s">
        <v>87</v>
      </c>
      <c r="E258" s="96" t="s">
        <v>88</v>
      </c>
      <c r="F258" s="98">
        <v>293</v>
      </c>
      <c r="G258" s="105">
        <v>2812.02</v>
      </c>
      <c r="H258" s="105">
        <v>2812.02</v>
      </c>
      <c r="I258" s="100">
        <v>823921.86</v>
      </c>
      <c r="K258" s="101"/>
      <c r="L258" s="79"/>
    </row>
    <row r="259" spans="1:12" x14ac:dyDescent="0.25">
      <c r="A259" s="112"/>
      <c r="B259" s="103"/>
      <c r="C259" s="104"/>
      <c r="D259" s="97" t="s">
        <v>134</v>
      </c>
      <c r="E259" s="96" t="s">
        <v>135</v>
      </c>
      <c r="F259" s="98">
        <v>5</v>
      </c>
      <c r="G259" s="105">
        <v>2812.02</v>
      </c>
      <c r="H259" s="105">
        <v>2812.02</v>
      </c>
      <c r="I259" s="100">
        <v>14060.1</v>
      </c>
      <c r="K259" s="101"/>
      <c r="L259" s="79"/>
    </row>
    <row r="260" spans="1:12" x14ac:dyDescent="0.25">
      <c r="A260" s="112"/>
      <c r="B260" s="103"/>
      <c r="C260" s="104"/>
      <c r="D260" s="97" t="s">
        <v>63</v>
      </c>
      <c r="E260" s="96" t="s">
        <v>64</v>
      </c>
      <c r="F260" s="98">
        <v>48</v>
      </c>
      <c r="G260" s="105">
        <v>2812.02</v>
      </c>
      <c r="H260" s="105">
        <v>2812.02</v>
      </c>
      <c r="I260" s="100">
        <v>134976.95999999999</v>
      </c>
      <c r="K260" s="101"/>
      <c r="L260" s="79"/>
    </row>
    <row r="261" spans="1:12" ht="24" x14ac:dyDescent="0.25">
      <c r="A261" s="112"/>
      <c r="B261" s="103"/>
      <c r="C261" s="104"/>
      <c r="D261" s="97" t="s">
        <v>116</v>
      </c>
      <c r="E261" s="96" t="s">
        <v>117</v>
      </c>
      <c r="F261" s="98">
        <v>25</v>
      </c>
      <c r="G261" s="105">
        <v>4144.3900000000003</v>
      </c>
      <c r="H261" s="105">
        <v>4144.3900000000003</v>
      </c>
      <c r="I261" s="100">
        <v>103609.75000000001</v>
      </c>
      <c r="K261" s="101"/>
      <c r="L261" s="79"/>
    </row>
    <row r="262" spans="1:12" x14ac:dyDescent="0.25">
      <c r="A262" s="112"/>
      <c r="B262" s="103"/>
      <c r="C262" s="104"/>
      <c r="D262" s="97" t="s">
        <v>65</v>
      </c>
      <c r="E262" s="96" t="s">
        <v>66</v>
      </c>
      <c r="F262" s="98">
        <v>646</v>
      </c>
      <c r="G262" s="105">
        <v>2530.8200000000002</v>
      </c>
      <c r="H262" s="105">
        <v>2530.8200000000002</v>
      </c>
      <c r="I262" s="100">
        <v>1634909.7200000002</v>
      </c>
      <c r="K262" s="101"/>
      <c r="L262" s="79"/>
    </row>
    <row r="263" spans="1:12" ht="36" x14ac:dyDescent="0.25">
      <c r="A263" s="112"/>
      <c r="B263" s="103"/>
      <c r="C263" s="104"/>
      <c r="D263" s="97" t="s">
        <v>67</v>
      </c>
      <c r="E263" s="96" t="s">
        <v>68</v>
      </c>
      <c r="F263" s="98">
        <v>179</v>
      </c>
      <c r="G263" s="105">
        <v>4144.3900000000003</v>
      </c>
      <c r="H263" s="105">
        <v>4144.3900000000003</v>
      </c>
      <c r="I263" s="100">
        <v>741845.81</v>
      </c>
      <c r="K263" s="101"/>
      <c r="L263" s="79"/>
    </row>
    <row r="264" spans="1:12" ht="24" x14ac:dyDescent="0.25">
      <c r="A264" s="112"/>
      <c r="B264" s="103"/>
      <c r="C264" s="104"/>
      <c r="D264" s="97" t="s">
        <v>91</v>
      </c>
      <c r="E264" s="96" t="s">
        <v>92</v>
      </c>
      <c r="F264" s="98">
        <v>41</v>
      </c>
      <c r="G264" s="105">
        <v>2812.02</v>
      </c>
      <c r="H264" s="105">
        <v>2812.02</v>
      </c>
      <c r="I264" s="100">
        <v>115292.81999999999</v>
      </c>
      <c r="K264" s="101"/>
      <c r="L264" s="79"/>
    </row>
    <row r="265" spans="1:12" ht="24" x14ac:dyDescent="0.25">
      <c r="A265" s="112"/>
      <c r="B265" s="103"/>
      <c r="C265" s="104"/>
      <c r="D265" s="97" t="s">
        <v>93</v>
      </c>
      <c r="E265" s="96" t="s">
        <v>94</v>
      </c>
      <c r="F265" s="98">
        <v>60</v>
      </c>
      <c r="G265" s="105">
        <v>3906.48</v>
      </c>
      <c r="H265" s="105">
        <v>3906.48</v>
      </c>
      <c r="I265" s="100">
        <v>234388.8</v>
      </c>
      <c r="K265" s="101"/>
      <c r="L265" s="79"/>
    </row>
    <row r="266" spans="1:12" x14ac:dyDescent="0.25">
      <c r="A266" s="112"/>
      <c r="B266" s="103"/>
      <c r="C266" s="104"/>
      <c r="D266" s="97" t="s">
        <v>95</v>
      </c>
      <c r="E266" s="96" t="s">
        <v>96</v>
      </c>
      <c r="F266" s="98">
        <v>46</v>
      </c>
      <c r="G266" s="105">
        <v>2812.02</v>
      </c>
      <c r="H266" s="105">
        <v>2812.02</v>
      </c>
      <c r="I266" s="100">
        <v>129352.92</v>
      </c>
      <c r="K266" s="101"/>
      <c r="L266" s="79"/>
    </row>
    <row r="267" spans="1:12" ht="24" x14ac:dyDescent="0.25">
      <c r="A267" s="112"/>
      <c r="B267" s="103"/>
      <c r="C267" s="104"/>
      <c r="D267" s="97" t="s">
        <v>97</v>
      </c>
      <c r="E267" s="96" t="s">
        <v>98</v>
      </c>
      <c r="F267" s="98">
        <v>62</v>
      </c>
      <c r="G267" s="105">
        <v>4144.3900000000003</v>
      </c>
      <c r="H267" s="105">
        <v>4144.3900000000003</v>
      </c>
      <c r="I267" s="100">
        <v>256952.18000000002</v>
      </c>
      <c r="K267" s="101"/>
      <c r="L267" s="79"/>
    </row>
    <row r="268" spans="1:12" x14ac:dyDescent="0.25">
      <c r="A268" s="112"/>
      <c r="B268" s="103"/>
      <c r="C268" s="104"/>
      <c r="D268" s="97" t="s">
        <v>69</v>
      </c>
      <c r="E268" s="96" t="s">
        <v>70</v>
      </c>
      <c r="F268" s="98">
        <v>495</v>
      </c>
      <c r="G268" s="105">
        <v>2483.94</v>
      </c>
      <c r="H268" s="105">
        <v>2483.94</v>
      </c>
      <c r="I268" s="100">
        <v>1229550.3</v>
      </c>
      <c r="K268" s="101"/>
      <c r="L268" s="79"/>
    </row>
    <row r="269" spans="1:12" ht="24" x14ac:dyDescent="0.25">
      <c r="A269" s="112"/>
      <c r="B269" s="103"/>
      <c r="C269" s="104"/>
      <c r="D269" s="97" t="s">
        <v>124</v>
      </c>
      <c r="E269" s="96" t="s">
        <v>125</v>
      </c>
      <c r="F269" s="98">
        <v>25</v>
      </c>
      <c r="G269" s="105">
        <v>4144.3900000000003</v>
      </c>
      <c r="H269" s="105">
        <v>4144.3900000000003</v>
      </c>
      <c r="I269" s="100">
        <v>103609.75000000001</v>
      </c>
      <c r="K269" s="101"/>
      <c r="L269" s="79"/>
    </row>
    <row r="270" spans="1:12" ht="24" x14ac:dyDescent="0.25">
      <c r="A270" s="112"/>
      <c r="B270" s="103"/>
      <c r="C270" s="104"/>
      <c r="D270" s="97" t="s">
        <v>81</v>
      </c>
      <c r="E270" s="96" t="s">
        <v>82</v>
      </c>
      <c r="F270" s="98">
        <v>350</v>
      </c>
      <c r="G270" s="105">
        <v>3468.15</v>
      </c>
      <c r="H270" s="105">
        <v>3468.15</v>
      </c>
      <c r="I270" s="100">
        <v>1213852.5</v>
      </c>
      <c r="K270" s="101"/>
      <c r="L270" s="79"/>
    </row>
    <row r="271" spans="1:12" ht="36" x14ac:dyDescent="0.25">
      <c r="A271" s="112"/>
      <c r="B271" s="103"/>
      <c r="C271" s="104"/>
      <c r="D271" s="97" t="s">
        <v>83</v>
      </c>
      <c r="E271" s="96" t="s">
        <v>84</v>
      </c>
      <c r="F271" s="98">
        <v>225</v>
      </c>
      <c r="G271" s="105">
        <v>4620.2299999999996</v>
      </c>
      <c r="H271" s="105">
        <v>4620.2299999999996</v>
      </c>
      <c r="I271" s="100">
        <v>1039551.7499999999</v>
      </c>
      <c r="K271" s="101"/>
      <c r="L271" s="79"/>
    </row>
    <row r="272" spans="1:12" ht="24" x14ac:dyDescent="0.25">
      <c r="A272" s="112"/>
      <c r="B272" s="103"/>
      <c r="C272" s="104"/>
      <c r="D272" s="97" t="s">
        <v>101</v>
      </c>
      <c r="E272" s="96" t="s">
        <v>102</v>
      </c>
      <c r="F272" s="98">
        <v>172</v>
      </c>
      <c r="G272" s="105">
        <v>4620.2299999999996</v>
      </c>
      <c r="H272" s="105">
        <v>4620.2299999999996</v>
      </c>
      <c r="I272" s="100">
        <v>794679.55999999994</v>
      </c>
      <c r="K272" s="101"/>
      <c r="L272" s="79"/>
    </row>
    <row r="273" spans="1:12" x14ac:dyDescent="0.25">
      <c r="A273" s="112"/>
      <c r="B273" s="103"/>
      <c r="C273" s="104"/>
      <c r="D273" s="97" t="s">
        <v>163</v>
      </c>
      <c r="E273" s="96" t="s">
        <v>164</v>
      </c>
      <c r="F273" s="98">
        <v>230</v>
      </c>
      <c r="G273" s="105">
        <v>2812.02</v>
      </c>
      <c r="H273" s="105">
        <v>2812.02</v>
      </c>
      <c r="I273" s="100">
        <v>646764.6</v>
      </c>
      <c r="K273" s="101"/>
      <c r="L273" s="79"/>
    </row>
    <row r="274" spans="1:12" ht="24" x14ac:dyDescent="0.25">
      <c r="A274" s="112"/>
      <c r="B274" s="103"/>
      <c r="C274" s="104"/>
      <c r="D274" s="97" t="s">
        <v>71</v>
      </c>
      <c r="E274" s="96" t="s">
        <v>72</v>
      </c>
      <c r="F274" s="98">
        <v>15</v>
      </c>
      <c r="G274" s="105">
        <v>2530.8200000000002</v>
      </c>
      <c r="H274" s="105">
        <v>2467.5500000000002</v>
      </c>
      <c r="I274" s="100">
        <v>37013.25</v>
      </c>
      <c r="K274" s="101"/>
      <c r="L274" s="79"/>
    </row>
    <row r="275" spans="1:12" x14ac:dyDescent="0.25">
      <c r="A275" s="113"/>
      <c r="B275" s="103"/>
      <c r="C275" s="107" t="s">
        <v>173</v>
      </c>
      <c r="D275" s="108"/>
      <c r="E275" s="108"/>
      <c r="F275" s="109">
        <v>2917</v>
      </c>
      <c r="G275" s="110"/>
      <c r="H275" s="110"/>
      <c r="I275" s="111">
        <v>9254332.629999999</v>
      </c>
      <c r="K275" s="101"/>
      <c r="L275" s="79"/>
    </row>
    <row r="276" spans="1:12" x14ac:dyDescent="0.25">
      <c r="A276" s="94">
        <v>19</v>
      </c>
      <c r="B276" s="95">
        <v>430285</v>
      </c>
      <c r="C276" s="96" t="s">
        <v>174</v>
      </c>
      <c r="D276" s="97" t="s">
        <v>104</v>
      </c>
      <c r="E276" s="96" t="s">
        <v>105</v>
      </c>
      <c r="F276" s="98">
        <v>6</v>
      </c>
      <c r="G276" s="105">
        <v>2812.02</v>
      </c>
      <c r="H276" s="105">
        <v>2812.02</v>
      </c>
      <c r="I276" s="100">
        <v>16872.12</v>
      </c>
      <c r="K276" s="101"/>
      <c r="L276" s="79"/>
    </row>
    <row r="277" spans="1:12" x14ac:dyDescent="0.25">
      <c r="A277" s="112"/>
      <c r="B277" s="103"/>
      <c r="C277" s="104"/>
      <c r="D277" s="97" t="s">
        <v>131</v>
      </c>
      <c r="E277" s="96" t="s">
        <v>132</v>
      </c>
      <c r="F277" s="98">
        <v>7</v>
      </c>
      <c r="G277" s="105">
        <v>2812.02</v>
      </c>
      <c r="H277" s="105">
        <v>2812.02</v>
      </c>
      <c r="I277" s="100">
        <v>19684.14</v>
      </c>
      <c r="K277" s="101"/>
      <c r="L277" s="79"/>
    </row>
    <row r="278" spans="1:12" x14ac:dyDescent="0.25">
      <c r="A278" s="112"/>
      <c r="B278" s="103"/>
      <c r="C278" s="104"/>
      <c r="D278" s="97" t="s">
        <v>108</v>
      </c>
      <c r="E278" s="96" t="s">
        <v>109</v>
      </c>
      <c r="F278" s="98">
        <v>7</v>
      </c>
      <c r="G278" s="105">
        <v>2812.02</v>
      </c>
      <c r="H278" s="105">
        <v>2812.02</v>
      </c>
      <c r="I278" s="100">
        <v>19684.14</v>
      </c>
      <c r="K278" s="101"/>
      <c r="L278" s="79"/>
    </row>
    <row r="279" spans="1:12" ht="24" x14ac:dyDescent="0.25">
      <c r="A279" s="112"/>
      <c r="B279" s="103"/>
      <c r="C279" s="104"/>
      <c r="D279" s="97" t="s">
        <v>87</v>
      </c>
      <c r="E279" s="96" t="s">
        <v>88</v>
      </c>
      <c r="F279" s="98">
        <v>40</v>
      </c>
      <c r="G279" s="105">
        <v>2812.02</v>
      </c>
      <c r="H279" s="105">
        <v>2812.02</v>
      </c>
      <c r="I279" s="100">
        <v>112480.8</v>
      </c>
      <c r="K279" s="101"/>
      <c r="L279" s="79"/>
    </row>
    <row r="280" spans="1:12" x14ac:dyDescent="0.25">
      <c r="A280" s="112"/>
      <c r="B280" s="103"/>
      <c r="C280" s="104"/>
      <c r="D280" s="97" t="s">
        <v>134</v>
      </c>
      <c r="E280" s="96" t="s">
        <v>135</v>
      </c>
      <c r="F280" s="98">
        <v>15</v>
      </c>
      <c r="G280" s="105">
        <v>2812.02</v>
      </c>
      <c r="H280" s="105">
        <v>2812.02</v>
      </c>
      <c r="I280" s="100">
        <v>42180.3</v>
      </c>
      <c r="K280" s="101"/>
      <c r="L280" s="79"/>
    </row>
    <row r="281" spans="1:12" x14ac:dyDescent="0.25">
      <c r="A281" s="112"/>
      <c r="B281" s="103"/>
      <c r="C281" s="104"/>
      <c r="D281" s="97" t="s">
        <v>89</v>
      </c>
      <c r="E281" s="96" t="s">
        <v>90</v>
      </c>
      <c r="F281" s="98">
        <v>10</v>
      </c>
      <c r="G281" s="105">
        <v>2812.02</v>
      </c>
      <c r="H281" s="105">
        <v>2812.02</v>
      </c>
      <c r="I281" s="100">
        <v>28120.2</v>
      </c>
      <c r="K281" s="101"/>
      <c r="L281" s="79"/>
    </row>
    <row r="282" spans="1:12" x14ac:dyDescent="0.25">
      <c r="A282" s="112"/>
      <c r="B282" s="103"/>
      <c r="C282" s="104"/>
      <c r="D282" s="97" t="s">
        <v>63</v>
      </c>
      <c r="E282" s="96" t="s">
        <v>64</v>
      </c>
      <c r="F282" s="98">
        <v>68</v>
      </c>
      <c r="G282" s="105">
        <v>2812.02</v>
      </c>
      <c r="H282" s="105">
        <v>2812.02</v>
      </c>
      <c r="I282" s="100">
        <v>191217.36</v>
      </c>
      <c r="K282" s="101"/>
      <c r="L282" s="79"/>
    </row>
    <row r="283" spans="1:12" ht="24" x14ac:dyDescent="0.25">
      <c r="A283" s="112"/>
      <c r="B283" s="103"/>
      <c r="C283" s="104"/>
      <c r="D283" s="97" t="s">
        <v>116</v>
      </c>
      <c r="E283" s="96" t="s">
        <v>117</v>
      </c>
      <c r="F283" s="98">
        <v>35</v>
      </c>
      <c r="G283" s="105">
        <v>4144.3900000000003</v>
      </c>
      <c r="H283" s="105">
        <v>4144.3900000000003</v>
      </c>
      <c r="I283" s="100">
        <v>145053.65000000002</v>
      </c>
      <c r="K283" s="101"/>
      <c r="L283" s="79"/>
    </row>
    <row r="284" spans="1:12" x14ac:dyDescent="0.25">
      <c r="A284" s="112"/>
      <c r="B284" s="103"/>
      <c r="C284" s="104"/>
      <c r="D284" s="97" t="s">
        <v>65</v>
      </c>
      <c r="E284" s="96" t="s">
        <v>66</v>
      </c>
      <c r="F284" s="98">
        <v>400</v>
      </c>
      <c r="G284" s="105">
        <v>2530.8200000000002</v>
      </c>
      <c r="H284" s="105">
        <v>2530.8200000000002</v>
      </c>
      <c r="I284" s="100">
        <v>1012328.0000000001</v>
      </c>
      <c r="K284" s="101"/>
      <c r="L284" s="79"/>
    </row>
    <row r="285" spans="1:12" ht="36" x14ac:dyDescent="0.25">
      <c r="A285" s="112"/>
      <c r="B285" s="103"/>
      <c r="C285" s="104"/>
      <c r="D285" s="97" t="s">
        <v>67</v>
      </c>
      <c r="E285" s="96" t="s">
        <v>68</v>
      </c>
      <c r="F285" s="98">
        <v>186</v>
      </c>
      <c r="G285" s="105">
        <v>4144.3900000000003</v>
      </c>
      <c r="H285" s="105">
        <v>4144.3900000000003</v>
      </c>
      <c r="I285" s="100">
        <v>770856.54</v>
      </c>
      <c r="K285" s="101"/>
      <c r="L285" s="79"/>
    </row>
    <row r="286" spans="1:12" x14ac:dyDescent="0.25">
      <c r="A286" s="112"/>
      <c r="B286" s="103"/>
      <c r="C286" s="104"/>
      <c r="D286" s="97" t="s">
        <v>69</v>
      </c>
      <c r="E286" s="96" t="s">
        <v>70</v>
      </c>
      <c r="F286" s="98">
        <v>410</v>
      </c>
      <c r="G286" s="105">
        <v>2483.94</v>
      </c>
      <c r="H286" s="105">
        <v>2483.94</v>
      </c>
      <c r="I286" s="100">
        <v>1018415.4</v>
      </c>
      <c r="K286" s="101"/>
      <c r="L286" s="79"/>
    </row>
    <row r="287" spans="1:12" ht="24" x14ac:dyDescent="0.25">
      <c r="A287" s="112"/>
      <c r="B287" s="103"/>
      <c r="C287" s="104"/>
      <c r="D287" s="97" t="s">
        <v>124</v>
      </c>
      <c r="E287" s="96" t="s">
        <v>125</v>
      </c>
      <c r="F287" s="98">
        <v>30</v>
      </c>
      <c r="G287" s="105">
        <v>4144.3900000000003</v>
      </c>
      <c r="H287" s="105">
        <v>4144.3900000000003</v>
      </c>
      <c r="I287" s="100">
        <v>124331.70000000001</v>
      </c>
      <c r="K287" s="101"/>
      <c r="L287" s="79"/>
    </row>
    <row r="288" spans="1:12" x14ac:dyDescent="0.25">
      <c r="A288" s="112"/>
      <c r="B288" s="103"/>
      <c r="C288" s="104"/>
      <c r="D288" s="97" t="s">
        <v>126</v>
      </c>
      <c r="E288" s="96" t="s">
        <v>127</v>
      </c>
      <c r="F288" s="98">
        <v>15</v>
      </c>
      <c r="G288" s="105">
        <v>2812.02</v>
      </c>
      <c r="H288" s="105">
        <v>2812.02</v>
      </c>
      <c r="I288" s="100">
        <v>42180.3</v>
      </c>
      <c r="K288" s="101"/>
      <c r="L288" s="79"/>
    </row>
    <row r="289" spans="1:12" ht="24" x14ac:dyDescent="0.25">
      <c r="A289" s="112"/>
      <c r="B289" s="103"/>
      <c r="C289" s="104"/>
      <c r="D289" s="97" t="s">
        <v>81</v>
      </c>
      <c r="E289" s="96" t="s">
        <v>82</v>
      </c>
      <c r="F289" s="98">
        <v>56</v>
      </c>
      <c r="G289" s="105">
        <v>3468.15</v>
      </c>
      <c r="H289" s="105">
        <v>3468.15</v>
      </c>
      <c r="I289" s="100">
        <v>194216.4</v>
      </c>
      <c r="K289" s="101"/>
      <c r="L289" s="79"/>
    </row>
    <row r="290" spans="1:12" ht="36" x14ac:dyDescent="0.25">
      <c r="A290" s="112"/>
      <c r="B290" s="103"/>
      <c r="C290" s="104"/>
      <c r="D290" s="97" t="s">
        <v>175</v>
      </c>
      <c r="E290" s="96" t="s">
        <v>176</v>
      </c>
      <c r="F290" s="98">
        <v>344</v>
      </c>
      <c r="G290" s="105">
        <v>4620.2299999999996</v>
      </c>
      <c r="H290" s="105">
        <v>4620.2299999999996</v>
      </c>
      <c r="I290" s="100">
        <v>1589359.1199999999</v>
      </c>
      <c r="K290" s="101"/>
      <c r="L290" s="79"/>
    </row>
    <row r="291" spans="1:12" x14ac:dyDescent="0.25">
      <c r="A291" s="113"/>
      <c r="B291" s="103"/>
      <c r="C291" s="107" t="s">
        <v>177</v>
      </c>
      <c r="D291" s="108"/>
      <c r="E291" s="108"/>
      <c r="F291" s="109">
        <v>1629</v>
      </c>
      <c r="G291" s="110"/>
      <c r="H291" s="110"/>
      <c r="I291" s="111">
        <v>5326980.17</v>
      </c>
      <c r="K291" s="101"/>
      <c r="L291" s="79"/>
    </row>
    <row r="292" spans="1:12" ht="24" x14ac:dyDescent="0.25">
      <c r="A292" s="94">
        <v>20</v>
      </c>
      <c r="B292" s="95">
        <v>430308</v>
      </c>
      <c r="C292" s="96" t="s">
        <v>2</v>
      </c>
      <c r="D292" s="97" t="s">
        <v>104</v>
      </c>
      <c r="E292" s="96" t="s">
        <v>105</v>
      </c>
      <c r="F292" s="98">
        <v>20</v>
      </c>
      <c r="G292" s="105">
        <v>3081.97</v>
      </c>
      <c r="H292" s="105">
        <v>3081.97</v>
      </c>
      <c r="I292" s="100">
        <v>61639.399999999994</v>
      </c>
      <c r="K292" s="101"/>
      <c r="L292" s="79"/>
    </row>
    <row r="293" spans="1:12" ht="36" x14ac:dyDescent="0.25">
      <c r="A293" s="112"/>
      <c r="B293" s="103"/>
      <c r="C293" s="104"/>
      <c r="D293" s="97" t="s">
        <v>106</v>
      </c>
      <c r="E293" s="96" t="s">
        <v>107</v>
      </c>
      <c r="F293" s="98">
        <v>15</v>
      </c>
      <c r="G293" s="105">
        <v>4542.25</v>
      </c>
      <c r="H293" s="105">
        <v>4542.25</v>
      </c>
      <c r="I293" s="100">
        <v>68133.75</v>
      </c>
      <c r="K293" s="101"/>
      <c r="L293" s="79"/>
    </row>
    <row r="294" spans="1:12" x14ac:dyDescent="0.25">
      <c r="A294" s="112"/>
      <c r="B294" s="103"/>
      <c r="C294" s="104"/>
      <c r="D294" s="97" t="s">
        <v>131</v>
      </c>
      <c r="E294" s="96" t="s">
        <v>132</v>
      </c>
      <c r="F294" s="98">
        <v>4</v>
      </c>
      <c r="G294" s="105">
        <v>3081.97</v>
      </c>
      <c r="H294" s="105">
        <v>3081.97</v>
      </c>
      <c r="I294" s="100">
        <v>12327.88</v>
      </c>
      <c r="K294" s="101"/>
      <c r="L294" s="79"/>
    </row>
    <row r="295" spans="1:12" x14ac:dyDescent="0.25">
      <c r="A295" s="112"/>
      <c r="B295" s="103"/>
      <c r="C295" s="104"/>
      <c r="D295" s="97" t="s">
        <v>108</v>
      </c>
      <c r="E295" s="96" t="s">
        <v>109</v>
      </c>
      <c r="F295" s="98">
        <v>12</v>
      </c>
      <c r="G295" s="105">
        <v>3081.97</v>
      </c>
      <c r="H295" s="105">
        <v>3081.97</v>
      </c>
      <c r="I295" s="100">
        <v>36983.64</v>
      </c>
      <c r="K295" s="101"/>
      <c r="L295" s="79"/>
    </row>
    <row r="296" spans="1:12" ht="24" x14ac:dyDescent="0.25">
      <c r="A296" s="112"/>
      <c r="B296" s="103"/>
      <c r="C296" s="104"/>
      <c r="D296" s="97" t="s">
        <v>87</v>
      </c>
      <c r="E296" s="96" t="s">
        <v>88</v>
      </c>
      <c r="F296" s="98">
        <v>302</v>
      </c>
      <c r="G296" s="105">
        <v>3081.97</v>
      </c>
      <c r="H296" s="105">
        <v>3081.97</v>
      </c>
      <c r="I296" s="100">
        <v>930754.94</v>
      </c>
      <c r="K296" s="101"/>
      <c r="L296" s="79"/>
    </row>
    <row r="297" spans="1:12" x14ac:dyDescent="0.25">
      <c r="A297" s="112"/>
      <c r="B297" s="103"/>
      <c r="C297" s="104"/>
      <c r="D297" s="97" t="s">
        <v>139</v>
      </c>
      <c r="E297" s="96" t="s">
        <v>140</v>
      </c>
      <c r="F297" s="98">
        <v>5</v>
      </c>
      <c r="G297" s="105">
        <v>3081.97</v>
      </c>
      <c r="H297" s="105">
        <v>3081.97</v>
      </c>
      <c r="I297" s="100">
        <v>15409.849999999999</v>
      </c>
      <c r="K297" s="101"/>
      <c r="L297" s="79"/>
    </row>
    <row r="298" spans="1:12" x14ac:dyDescent="0.25">
      <c r="A298" s="112"/>
      <c r="B298" s="103"/>
      <c r="C298" s="104"/>
      <c r="D298" s="97" t="s">
        <v>89</v>
      </c>
      <c r="E298" s="96" t="s">
        <v>90</v>
      </c>
      <c r="F298" s="98">
        <v>45</v>
      </c>
      <c r="G298" s="105">
        <v>3081.97</v>
      </c>
      <c r="H298" s="105">
        <v>3081.97</v>
      </c>
      <c r="I298" s="100">
        <v>138688.65</v>
      </c>
      <c r="K298" s="101"/>
      <c r="L298" s="79"/>
    </row>
    <row r="299" spans="1:12" x14ac:dyDescent="0.25">
      <c r="A299" s="112"/>
      <c r="B299" s="103"/>
      <c r="C299" s="104"/>
      <c r="D299" s="97" t="s">
        <v>114</v>
      </c>
      <c r="E299" s="96" t="s">
        <v>115</v>
      </c>
      <c r="F299" s="98">
        <v>5</v>
      </c>
      <c r="G299" s="105">
        <v>3081.97</v>
      </c>
      <c r="H299" s="105">
        <v>3081.97</v>
      </c>
      <c r="I299" s="100">
        <v>15409.849999999999</v>
      </c>
      <c r="K299" s="101"/>
      <c r="L299" s="79"/>
    </row>
    <row r="300" spans="1:12" x14ac:dyDescent="0.25">
      <c r="A300" s="112"/>
      <c r="B300" s="103"/>
      <c r="C300" s="104"/>
      <c r="D300" s="97" t="s">
        <v>63</v>
      </c>
      <c r="E300" s="96" t="s">
        <v>64</v>
      </c>
      <c r="F300" s="98">
        <v>286</v>
      </c>
      <c r="G300" s="105">
        <v>3081.97</v>
      </c>
      <c r="H300" s="105">
        <v>3081.97</v>
      </c>
      <c r="I300" s="100">
        <v>881443.41999999993</v>
      </c>
      <c r="K300" s="101"/>
      <c r="L300" s="79"/>
    </row>
    <row r="301" spans="1:12" x14ac:dyDescent="0.25">
      <c r="A301" s="112"/>
      <c r="B301" s="103"/>
      <c r="C301" s="104"/>
      <c r="D301" s="97" t="s">
        <v>141</v>
      </c>
      <c r="E301" s="96" t="s">
        <v>142</v>
      </c>
      <c r="F301" s="98">
        <v>40</v>
      </c>
      <c r="G301" s="105">
        <v>3081.97</v>
      </c>
      <c r="H301" s="105">
        <v>3081.97</v>
      </c>
      <c r="I301" s="100">
        <v>123278.79999999999</v>
      </c>
      <c r="K301" s="101"/>
      <c r="L301" s="79"/>
    </row>
    <row r="302" spans="1:12" ht="24" x14ac:dyDescent="0.25">
      <c r="A302" s="112"/>
      <c r="B302" s="103"/>
      <c r="C302" s="104"/>
      <c r="D302" s="97" t="s">
        <v>116</v>
      </c>
      <c r="E302" s="96" t="s">
        <v>117</v>
      </c>
      <c r="F302" s="98">
        <v>53</v>
      </c>
      <c r="G302" s="105">
        <v>4542.25</v>
      </c>
      <c r="H302" s="105">
        <v>4542.25</v>
      </c>
      <c r="I302" s="100">
        <v>240739.25</v>
      </c>
      <c r="K302" s="101"/>
      <c r="L302" s="79"/>
    </row>
    <row r="303" spans="1:12" x14ac:dyDescent="0.25">
      <c r="A303" s="112"/>
      <c r="B303" s="103"/>
      <c r="C303" s="104"/>
      <c r="D303" s="97" t="s">
        <v>65</v>
      </c>
      <c r="E303" s="96" t="s">
        <v>66</v>
      </c>
      <c r="F303" s="98">
        <v>736</v>
      </c>
      <c r="G303" s="105">
        <v>2773.78</v>
      </c>
      <c r="H303" s="105">
        <v>2773.78</v>
      </c>
      <c r="I303" s="100">
        <v>2041502.08</v>
      </c>
      <c r="K303" s="101"/>
      <c r="L303" s="79"/>
    </row>
    <row r="304" spans="1:12" ht="36" x14ac:dyDescent="0.25">
      <c r="A304" s="112"/>
      <c r="B304" s="103"/>
      <c r="C304" s="104"/>
      <c r="D304" s="97" t="s">
        <v>67</v>
      </c>
      <c r="E304" s="96" t="s">
        <v>68</v>
      </c>
      <c r="F304" s="98">
        <v>280</v>
      </c>
      <c r="G304" s="105">
        <v>4542.25</v>
      </c>
      <c r="H304" s="105">
        <v>4542.25</v>
      </c>
      <c r="I304" s="100">
        <v>1271830</v>
      </c>
      <c r="K304" s="101"/>
      <c r="L304" s="79"/>
    </row>
    <row r="305" spans="1:12" ht="24" x14ac:dyDescent="0.25">
      <c r="A305" s="112"/>
      <c r="B305" s="103"/>
      <c r="C305" s="104"/>
      <c r="D305" s="97" t="s">
        <v>91</v>
      </c>
      <c r="E305" s="96" t="s">
        <v>92</v>
      </c>
      <c r="F305" s="98">
        <v>13</v>
      </c>
      <c r="G305" s="105">
        <v>3081.97</v>
      </c>
      <c r="H305" s="105">
        <v>3081.97</v>
      </c>
      <c r="I305" s="100">
        <v>40065.61</v>
      </c>
      <c r="K305" s="101"/>
      <c r="L305" s="79"/>
    </row>
    <row r="306" spans="1:12" ht="24" x14ac:dyDescent="0.25">
      <c r="A306" s="112"/>
      <c r="B306" s="103"/>
      <c r="C306" s="104"/>
      <c r="D306" s="97" t="s">
        <v>93</v>
      </c>
      <c r="E306" s="96" t="s">
        <v>94</v>
      </c>
      <c r="F306" s="98">
        <v>27</v>
      </c>
      <c r="G306" s="105">
        <v>4281.5</v>
      </c>
      <c r="H306" s="105">
        <v>4281.5</v>
      </c>
      <c r="I306" s="100">
        <v>115600.5</v>
      </c>
      <c r="K306" s="101"/>
      <c r="L306" s="79"/>
    </row>
    <row r="307" spans="1:12" x14ac:dyDescent="0.25">
      <c r="A307" s="112"/>
      <c r="B307" s="103"/>
      <c r="C307" s="104"/>
      <c r="D307" s="97" t="s">
        <v>95</v>
      </c>
      <c r="E307" s="96" t="s">
        <v>96</v>
      </c>
      <c r="F307" s="98">
        <v>10</v>
      </c>
      <c r="G307" s="105">
        <v>3081.97</v>
      </c>
      <c r="H307" s="105">
        <v>3081.97</v>
      </c>
      <c r="I307" s="100">
        <v>30819.699999999997</v>
      </c>
      <c r="K307" s="101"/>
      <c r="L307" s="79"/>
    </row>
    <row r="308" spans="1:12" ht="24" x14ac:dyDescent="0.25">
      <c r="A308" s="112"/>
      <c r="B308" s="103"/>
      <c r="C308" s="104"/>
      <c r="D308" s="97" t="s">
        <v>97</v>
      </c>
      <c r="E308" s="96" t="s">
        <v>98</v>
      </c>
      <c r="F308" s="98">
        <v>38</v>
      </c>
      <c r="G308" s="105">
        <v>4542.25</v>
      </c>
      <c r="H308" s="105">
        <v>4542.25</v>
      </c>
      <c r="I308" s="100">
        <v>172605.5</v>
      </c>
      <c r="K308" s="101"/>
      <c r="L308" s="79"/>
    </row>
    <row r="309" spans="1:12" x14ac:dyDescent="0.25">
      <c r="A309" s="112"/>
      <c r="B309" s="103"/>
      <c r="C309" s="104"/>
      <c r="D309" s="97" t="s">
        <v>69</v>
      </c>
      <c r="E309" s="96" t="s">
        <v>70</v>
      </c>
      <c r="F309" s="98">
        <v>773</v>
      </c>
      <c r="G309" s="105">
        <v>2722.4</v>
      </c>
      <c r="H309" s="105">
        <v>2722.4</v>
      </c>
      <c r="I309" s="100">
        <v>2104415.2000000002</v>
      </c>
      <c r="K309" s="101"/>
      <c r="L309" s="79"/>
    </row>
    <row r="310" spans="1:12" ht="24" x14ac:dyDescent="0.25">
      <c r="A310" s="112"/>
      <c r="B310" s="103"/>
      <c r="C310" s="104"/>
      <c r="D310" s="97" t="s">
        <v>124</v>
      </c>
      <c r="E310" s="96" t="s">
        <v>125</v>
      </c>
      <c r="F310" s="98">
        <v>45</v>
      </c>
      <c r="G310" s="105">
        <v>4542.25</v>
      </c>
      <c r="H310" s="105">
        <v>4542.25</v>
      </c>
      <c r="I310" s="100">
        <v>204401.25</v>
      </c>
      <c r="K310" s="101"/>
      <c r="L310" s="79"/>
    </row>
    <row r="311" spans="1:12" x14ac:dyDescent="0.25">
      <c r="A311" s="112"/>
      <c r="B311" s="103"/>
      <c r="C311" s="104"/>
      <c r="D311" s="97" t="s">
        <v>126</v>
      </c>
      <c r="E311" s="96" t="s">
        <v>127</v>
      </c>
      <c r="F311" s="98">
        <v>120</v>
      </c>
      <c r="G311" s="105">
        <v>3081.97</v>
      </c>
      <c r="H311" s="105">
        <v>3081.97</v>
      </c>
      <c r="I311" s="100">
        <v>369836.39999999997</v>
      </c>
      <c r="K311" s="101"/>
      <c r="L311" s="79"/>
    </row>
    <row r="312" spans="1:12" ht="24" x14ac:dyDescent="0.25">
      <c r="A312" s="112"/>
      <c r="B312" s="103"/>
      <c r="C312" s="104"/>
      <c r="D312" s="97" t="s">
        <v>81</v>
      </c>
      <c r="E312" s="96" t="s">
        <v>82</v>
      </c>
      <c r="F312" s="98">
        <v>171</v>
      </c>
      <c r="G312" s="105">
        <v>3801.09</v>
      </c>
      <c r="H312" s="105">
        <v>3801.09</v>
      </c>
      <c r="I312" s="100">
        <v>649986.39</v>
      </c>
      <c r="K312" s="101"/>
      <c r="L312" s="79"/>
    </row>
    <row r="313" spans="1:12" ht="36" x14ac:dyDescent="0.25">
      <c r="A313" s="112"/>
      <c r="B313" s="103"/>
      <c r="C313" s="104"/>
      <c r="D313" s="97" t="s">
        <v>175</v>
      </c>
      <c r="E313" s="96" t="s">
        <v>176</v>
      </c>
      <c r="F313" s="98">
        <v>363</v>
      </c>
      <c r="G313" s="105">
        <v>5063.7700000000004</v>
      </c>
      <c r="H313" s="105">
        <v>5063.7700000000004</v>
      </c>
      <c r="I313" s="100">
        <v>1838148.5100000002</v>
      </c>
      <c r="K313" s="101"/>
      <c r="L313" s="79"/>
    </row>
    <row r="314" spans="1:12" x14ac:dyDescent="0.25">
      <c r="A314" s="113"/>
      <c r="B314" s="103"/>
      <c r="C314" s="107" t="s">
        <v>178</v>
      </c>
      <c r="D314" s="108"/>
      <c r="E314" s="108"/>
      <c r="F314" s="109">
        <v>3363</v>
      </c>
      <c r="G314" s="110"/>
      <c r="H314" s="110"/>
      <c r="I314" s="111">
        <v>11364020.57</v>
      </c>
      <c r="K314" s="101"/>
      <c r="L314" s="79"/>
    </row>
    <row r="315" spans="1:12" x14ac:dyDescent="0.25">
      <c r="A315" s="94">
        <v>21</v>
      </c>
      <c r="B315" s="95">
        <v>430324</v>
      </c>
      <c r="C315" s="96" t="s">
        <v>179</v>
      </c>
      <c r="D315" s="97" t="s">
        <v>131</v>
      </c>
      <c r="E315" s="96" t="s">
        <v>132</v>
      </c>
      <c r="F315" s="98">
        <v>5</v>
      </c>
      <c r="G315" s="105">
        <v>2812.02</v>
      </c>
      <c r="H315" s="105">
        <v>2812.02</v>
      </c>
      <c r="I315" s="100">
        <v>14060.1</v>
      </c>
      <c r="K315" s="101"/>
      <c r="L315" s="79"/>
    </row>
    <row r="316" spans="1:12" x14ac:dyDescent="0.25">
      <c r="A316" s="112"/>
      <c r="B316" s="103"/>
      <c r="C316" s="104"/>
      <c r="D316" s="97" t="s">
        <v>108</v>
      </c>
      <c r="E316" s="96" t="s">
        <v>109</v>
      </c>
      <c r="F316" s="98">
        <v>15</v>
      </c>
      <c r="G316" s="105">
        <v>2812.02</v>
      </c>
      <c r="H316" s="105">
        <v>2812.02</v>
      </c>
      <c r="I316" s="100">
        <v>42180.3</v>
      </c>
      <c r="K316" s="101"/>
      <c r="L316" s="79"/>
    </row>
    <row r="317" spans="1:12" ht="24" x14ac:dyDescent="0.25">
      <c r="A317" s="112"/>
      <c r="B317" s="103"/>
      <c r="C317" s="104"/>
      <c r="D317" s="97" t="s">
        <v>87</v>
      </c>
      <c r="E317" s="96" t="s">
        <v>88</v>
      </c>
      <c r="F317" s="98">
        <v>157</v>
      </c>
      <c r="G317" s="105">
        <v>2812.02</v>
      </c>
      <c r="H317" s="105">
        <v>2812.02</v>
      </c>
      <c r="I317" s="100">
        <v>441487.14</v>
      </c>
      <c r="K317" s="101"/>
      <c r="L317" s="79"/>
    </row>
    <row r="318" spans="1:12" x14ac:dyDescent="0.25">
      <c r="A318" s="112"/>
      <c r="B318" s="103"/>
      <c r="C318" s="104"/>
      <c r="D318" s="97" t="s">
        <v>180</v>
      </c>
      <c r="E318" s="96" t="s">
        <v>181</v>
      </c>
      <c r="F318" s="98">
        <v>20</v>
      </c>
      <c r="G318" s="105">
        <v>2812.02</v>
      </c>
      <c r="H318" s="105">
        <v>2812.02</v>
      </c>
      <c r="I318" s="100">
        <v>56240.4</v>
      </c>
      <c r="K318" s="101"/>
      <c r="L318" s="79"/>
    </row>
    <row r="319" spans="1:12" x14ac:dyDescent="0.25">
      <c r="A319" s="112"/>
      <c r="B319" s="103"/>
      <c r="C319" s="104"/>
      <c r="D319" s="97" t="s">
        <v>114</v>
      </c>
      <c r="E319" s="96" t="s">
        <v>115</v>
      </c>
      <c r="F319" s="98">
        <v>15</v>
      </c>
      <c r="G319" s="105">
        <v>2812.02</v>
      </c>
      <c r="H319" s="105">
        <v>2812.02</v>
      </c>
      <c r="I319" s="100">
        <v>42180.3</v>
      </c>
      <c r="K319" s="101"/>
      <c r="L319" s="79"/>
    </row>
    <row r="320" spans="1:12" ht="24" x14ac:dyDescent="0.25">
      <c r="A320" s="112"/>
      <c r="B320" s="103"/>
      <c r="C320" s="104"/>
      <c r="D320" s="97" t="s">
        <v>182</v>
      </c>
      <c r="E320" s="96" t="s">
        <v>183</v>
      </c>
      <c r="F320" s="98">
        <v>8</v>
      </c>
      <c r="G320" s="105">
        <v>4144.3900000000003</v>
      </c>
      <c r="H320" s="105">
        <v>4144.3900000000003</v>
      </c>
      <c r="I320" s="100">
        <v>33155.120000000003</v>
      </c>
      <c r="K320" s="101"/>
      <c r="L320" s="79"/>
    </row>
    <row r="321" spans="1:12" x14ac:dyDescent="0.25">
      <c r="A321" s="112"/>
      <c r="B321" s="103"/>
      <c r="C321" s="104"/>
      <c r="D321" s="97" t="s">
        <v>63</v>
      </c>
      <c r="E321" s="96" t="s">
        <v>64</v>
      </c>
      <c r="F321" s="98">
        <v>184</v>
      </c>
      <c r="G321" s="105">
        <v>2812.02</v>
      </c>
      <c r="H321" s="105">
        <v>2812.02</v>
      </c>
      <c r="I321" s="100">
        <v>517411.68</v>
      </c>
      <c r="K321" s="101"/>
      <c r="L321" s="79"/>
    </row>
    <row r="322" spans="1:12" x14ac:dyDescent="0.25">
      <c r="A322" s="112"/>
      <c r="B322" s="103"/>
      <c r="C322" s="104"/>
      <c r="D322" s="97" t="s">
        <v>141</v>
      </c>
      <c r="E322" s="96" t="s">
        <v>142</v>
      </c>
      <c r="F322" s="98">
        <v>10</v>
      </c>
      <c r="G322" s="105">
        <v>2812.02</v>
      </c>
      <c r="H322" s="105">
        <v>2812.02</v>
      </c>
      <c r="I322" s="100">
        <v>28120.2</v>
      </c>
      <c r="K322" s="101"/>
      <c r="L322" s="79"/>
    </row>
    <row r="323" spans="1:12" ht="24" x14ac:dyDescent="0.25">
      <c r="A323" s="112"/>
      <c r="B323" s="103"/>
      <c r="C323" s="104"/>
      <c r="D323" s="97" t="s">
        <v>116</v>
      </c>
      <c r="E323" s="96" t="s">
        <v>117</v>
      </c>
      <c r="F323" s="98">
        <v>22</v>
      </c>
      <c r="G323" s="105">
        <v>4144.3900000000003</v>
      </c>
      <c r="H323" s="105">
        <v>4144.3900000000003</v>
      </c>
      <c r="I323" s="100">
        <v>91176.58</v>
      </c>
      <c r="K323" s="101"/>
      <c r="L323" s="79"/>
    </row>
    <row r="324" spans="1:12" x14ac:dyDescent="0.25">
      <c r="A324" s="112"/>
      <c r="B324" s="103"/>
      <c r="C324" s="104"/>
      <c r="D324" s="97" t="s">
        <v>65</v>
      </c>
      <c r="E324" s="96" t="s">
        <v>66</v>
      </c>
      <c r="F324" s="98">
        <v>95</v>
      </c>
      <c r="G324" s="105">
        <v>2530.8200000000002</v>
      </c>
      <c r="H324" s="105">
        <v>2530.8200000000002</v>
      </c>
      <c r="I324" s="100">
        <v>240427.90000000002</v>
      </c>
      <c r="K324" s="101"/>
      <c r="L324" s="79"/>
    </row>
    <row r="325" spans="1:12" ht="36" x14ac:dyDescent="0.25">
      <c r="A325" s="112"/>
      <c r="B325" s="103"/>
      <c r="C325" s="104"/>
      <c r="D325" s="97" t="s">
        <v>67</v>
      </c>
      <c r="E325" s="96" t="s">
        <v>68</v>
      </c>
      <c r="F325" s="98">
        <v>181</v>
      </c>
      <c r="G325" s="105">
        <v>4144.3900000000003</v>
      </c>
      <c r="H325" s="105">
        <v>4144.3900000000003</v>
      </c>
      <c r="I325" s="100">
        <v>750134.59000000008</v>
      </c>
      <c r="K325" s="101"/>
      <c r="L325" s="79"/>
    </row>
    <row r="326" spans="1:12" x14ac:dyDescent="0.25">
      <c r="A326" s="112"/>
      <c r="B326" s="103"/>
      <c r="C326" s="104"/>
      <c r="D326" s="97" t="s">
        <v>118</v>
      </c>
      <c r="E326" s="96" t="s">
        <v>119</v>
      </c>
      <c r="F326" s="98">
        <v>158</v>
      </c>
      <c r="G326" s="105">
        <v>2812.02</v>
      </c>
      <c r="H326" s="105">
        <v>2812.02</v>
      </c>
      <c r="I326" s="100">
        <v>444299.16</v>
      </c>
      <c r="K326" s="101"/>
      <c r="L326" s="79"/>
    </row>
    <row r="327" spans="1:12" ht="24" x14ac:dyDescent="0.25">
      <c r="A327" s="112"/>
      <c r="B327" s="103"/>
      <c r="C327" s="104"/>
      <c r="D327" s="97" t="s">
        <v>169</v>
      </c>
      <c r="E327" s="96" t="s">
        <v>170</v>
      </c>
      <c r="F327" s="98">
        <v>5</v>
      </c>
      <c r="G327" s="105">
        <v>2812.02</v>
      </c>
      <c r="H327" s="105">
        <v>2812.02</v>
      </c>
      <c r="I327" s="100">
        <v>14060.1</v>
      </c>
      <c r="K327" s="101"/>
      <c r="L327" s="79"/>
    </row>
    <row r="328" spans="1:12" ht="24" x14ac:dyDescent="0.25">
      <c r="A328" s="112"/>
      <c r="B328" s="103"/>
      <c r="C328" s="104"/>
      <c r="D328" s="97" t="s">
        <v>91</v>
      </c>
      <c r="E328" s="96" t="s">
        <v>92</v>
      </c>
      <c r="F328" s="98">
        <v>10</v>
      </c>
      <c r="G328" s="105">
        <v>2812.02</v>
      </c>
      <c r="H328" s="105">
        <v>2812.02</v>
      </c>
      <c r="I328" s="100">
        <v>28120.2</v>
      </c>
      <c r="K328" s="101"/>
      <c r="L328" s="79"/>
    </row>
    <row r="329" spans="1:12" ht="24" x14ac:dyDescent="0.25">
      <c r="A329" s="112"/>
      <c r="B329" s="103"/>
      <c r="C329" s="104"/>
      <c r="D329" s="97" t="s">
        <v>93</v>
      </c>
      <c r="E329" s="96" t="s">
        <v>94</v>
      </c>
      <c r="F329" s="98">
        <v>15</v>
      </c>
      <c r="G329" s="105">
        <v>3906.48</v>
      </c>
      <c r="H329" s="105">
        <v>3906.48</v>
      </c>
      <c r="I329" s="100">
        <v>58597.2</v>
      </c>
      <c r="K329" s="101"/>
      <c r="L329" s="79"/>
    </row>
    <row r="330" spans="1:12" x14ac:dyDescent="0.25">
      <c r="A330" s="112"/>
      <c r="B330" s="103"/>
      <c r="C330" s="104"/>
      <c r="D330" s="97" t="s">
        <v>95</v>
      </c>
      <c r="E330" s="96" t="s">
        <v>96</v>
      </c>
      <c r="F330" s="98">
        <v>5</v>
      </c>
      <c r="G330" s="105">
        <v>2812.02</v>
      </c>
      <c r="H330" s="105">
        <v>2812.02</v>
      </c>
      <c r="I330" s="100">
        <v>14060.1</v>
      </c>
      <c r="K330" s="101"/>
      <c r="L330" s="79"/>
    </row>
    <row r="331" spans="1:12" ht="24" x14ac:dyDescent="0.25">
      <c r="A331" s="112"/>
      <c r="B331" s="103"/>
      <c r="C331" s="104"/>
      <c r="D331" s="97" t="s">
        <v>97</v>
      </c>
      <c r="E331" s="96" t="s">
        <v>98</v>
      </c>
      <c r="F331" s="98">
        <v>20</v>
      </c>
      <c r="G331" s="105">
        <v>4144.3900000000003</v>
      </c>
      <c r="H331" s="105">
        <v>4144.3900000000003</v>
      </c>
      <c r="I331" s="100">
        <v>82887.8</v>
      </c>
      <c r="K331" s="101"/>
      <c r="L331" s="79"/>
    </row>
    <row r="332" spans="1:12" x14ac:dyDescent="0.25">
      <c r="A332" s="112"/>
      <c r="B332" s="103"/>
      <c r="C332" s="104"/>
      <c r="D332" s="97" t="s">
        <v>69</v>
      </c>
      <c r="E332" s="96" t="s">
        <v>70</v>
      </c>
      <c r="F332" s="98">
        <v>186</v>
      </c>
      <c r="G332" s="105">
        <v>2483.94</v>
      </c>
      <c r="H332" s="105">
        <v>2483.94</v>
      </c>
      <c r="I332" s="100">
        <v>462012.84</v>
      </c>
      <c r="K332" s="101"/>
      <c r="L332" s="79"/>
    </row>
    <row r="333" spans="1:12" ht="24" x14ac:dyDescent="0.25">
      <c r="A333" s="112"/>
      <c r="B333" s="103"/>
      <c r="C333" s="104"/>
      <c r="D333" s="97" t="s">
        <v>75</v>
      </c>
      <c r="E333" s="96" t="s">
        <v>76</v>
      </c>
      <c r="F333" s="98">
        <v>10</v>
      </c>
      <c r="G333" s="105">
        <v>4144.3900000000003</v>
      </c>
      <c r="H333" s="105">
        <v>4144.3900000000003</v>
      </c>
      <c r="I333" s="100">
        <v>41443.9</v>
      </c>
      <c r="K333" s="101"/>
      <c r="L333" s="79"/>
    </row>
    <row r="334" spans="1:12" ht="24" x14ac:dyDescent="0.25">
      <c r="A334" s="112"/>
      <c r="B334" s="103"/>
      <c r="C334" s="104"/>
      <c r="D334" s="97" t="s">
        <v>77</v>
      </c>
      <c r="E334" s="96" t="s">
        <v>78</v>
      </c>
      <c r="F334" s="98">
        <v>10</v>
      </c>
      <c r="G334" s="105">
        <v>4144.3900000000003</v>
      </c>
      <c r="H334" s="105">
        <v>4144.3900000000003</v>
      </c>
      <c r="I334" s="100">
        <v>41443.9</v>
      </c>
      <c r="K334" s="101"/>
      <c r="L334" s="79"/>
    </row>
    <row r="335" spans="1:12" x14ac:dyDescent="0.25">
      <c r="A335" s="112"/>
      <c r="B335" s="103"/>
      <c r="C335" s="104"/>
      <c r="D335" s="97" t="s">
        <v>79</v>
      </c>
      <c r="E335" s="96" t="s">
        <v>80</v>
      </c>
      <c r="F335" s="98">
        <v>20</v>
      </c>
      <c r="G335" s="105">
        <v>2812.02</v>
      </c>
      <c r="H335" s="105">
        <v>2812.02</v>
      </c>
      <c r="I335" s="100">
        <v>56240.4</v>
      </c>
      <c r="K335" s="101"/>
      <c r="L335" s="79"/>
    </row>
    <row r="336" spans="1:12" ht="24" x14ac:dyDescent="0.25">
      <c r="A336" s="112"/>
      <c r="B336" s="103"/>
      <c r="C336" s="104"/>
      <c r="D336" s="97" t="s">
        <v>81</v>
      </c>
      <c r="E336" s="96" t="s">
        <v>82</v>
      </c>
      <c r="F336" s="98">
        <v>45</v>
      </c>
      <c r="G336" s="105">
        <v>3468.15</v>
      </c>
      <c r="H336" s="105">
        <v>3468.15</v>
      </c>
      <c r="I336" s="100">
        <v>156066.75</v>
      </c>
      <c r="K336" s="101"/>
      <c r="L336" s="79"/>
    </row>
    <row r="337" spans="1:12" ht="36" x14ac:dyDescent="0.25">
      <c r="A337" s="112"/>
      <c r="B337" s="103"/>
      <c r="C337" s="104"/>
      <c r="D337" s="97" t="s">
        <v>83</v>
      </c>
      <c r="E337" s="96" t="s">
        <v>84</v>
      </c>
      <c r="F337" s="98">
        <v>160</v>
      </c>
      <c r="G337" s="105">
        <v>4620.2299999999996</v>
      </c>
      <c r="H337" s="105">
        <v>4620.2299999999996</v>
      </c>
      <c r="I337" s="100">
        <v>739236.79999999993</v>
      </c>
      <c r="K337" s="101"/>
      <c r="L337" s="79"/>
    </row>
    <row r="338" spans="1:12" x14ac:dyDescent="0.25">
      <c r="A338" s="112"/>
      <c r="B338" s="103"/>
      <c r="C338" s="104"/>
      <c r="D338" s="97" t="s">
        <v>163</v>
      </c>
      <c r="E338" s="96" t="s">
        <v>164</v>
      </c>
      <c r="F338" s="98">
        <v>20</v>
      </c>
      <c r="G338" s="105">
        <v>2812.02</v>
      </c>
      <c r="H338" s="105">
        <v>2812.02</v>
      </c>
      <c r="I338" s="100">
        <v>56240.4</v>
      </c>
      <c r="K338" s="101"/>
      <c r="L338" s="79"/>
    </row>
    <row r="339" spans="1:12" ht="24" x14ac:dyDescent="0.25">
      <c r="A339" s="112"/>
      <c r="B339" s="103"/>
      <c r="C339" s="104"/>
      <c r="D339" s="97" t="s">
        <v>147</v>
      </c>
      <c r="E339" s="96" t="s">
        <v>148</v>
      </c>
      <c r="F339" s="98">
        <v>45</v>
      </c>
      <c r="G339" s="105">
        <v>4144.3900000000003</v>
      </c>
      <c r="H339" s="105">
        <v>4144.3900000000003</v>
      </c>
      <c r="I339" s="100">
        <v>186497.55000000002</v>
      </c>
      <c r="K339" s="101"/>
      <c r="L339" s="79"/>
    </row>
    <row r="340" spans="1:12" ht="24" x14ac:dyDescent="0.25">
      <c r="A340" s="112"/>
      <c r="B340" s="103"/>
      <c r="C340" s="104"/>
      <c r="D340" s="97" t="s">
        <v>71</v>
      </c>
      <c r="E340" s="96" t="s">
        <v>72</v>
      </c>
      <c r="F340" s="98">
        <v>15</v>
      </c>
      <c r="G340" s="105">
        <v>2530.8200000000002</v>
      </c>
      <c r="H340" s="105">
        <v>2467.5500000000002</v>
      </c>
      <c r="I340" s="100">
        <v>37013.25</v>
      </c>
      <c r="K340" s="101"/>
      <c r="L340" s="79"/>
    </row>
    <row r="341" spans="1:12" x14ac:dyDescent="0.25">
      <c r="A341" s="113"/>
      <c r="B341" s="103"/>
      <c r="C341" s="107" t="s">
        <v>184</v>
      </c>
      <c r="D341" s="108"/>
      <c r="E341" s="108"/>
      <c r="F341" s="109">
        <v>1436</v>
      </c>
      <c r="G341" s="110"/>
      <c r="H341" s="110"/>
      <c r="I341" s="111">
        <v>4674794.6600000011</v>
      </c>
      <c r="K341" s="101"/>
      <c r="L341" s="79"/>
    </row>
    <row r="342" spans="1:12" x14ac:dyDescent="0.25">
      <c r="A342" s="94">
        <v>22</v>
      </c>
      <c r="B342" s="95">
        <v>430325</v>
      </c>
      <c r="C342" s="96" t="s">
        <v>185</v>
      </c>
      <c r="D342" s="97" t="s">
        <v>153</v>
      </c>
      <c r="E342" s="96" t="s">
        <v>154</v>
      </c>
      <c r="F342" s="98">
        <v>2</v>
      </c>
      <c r="G342" s="105">
        <v>3081.97</v>
      </c>
      <c r="H342" s="105">
        <v>3081.97</v>
      </c>
      <c r="I342" s="100">
        <v>6163.94</v>
      </c>
      <c r="K342" s="101"/>
      <c r="L342" s="79"/>
    </row>
    <row r="343" spans="1:12" ht="24" x14ac:dyDescent="0.25">
      <c r="A343" s="112"/>
      <c r="B343" s="103"/>
      <c r="C343" s="104"/>
      <c r="D343" s="97" t="s">
        <v>87</v>
      </c>
      <c r="E343" s="96" t="s">
        <v>88</v>
      </c>
      <c r="F343" s="98">
        <v>33</v>
      </c>
      <c r="G343" s="105">
        <v>3081.97</v>
      </c>
      <c r="H343" s="105">
        <v>3081.97</v>
      </c>
      <c r="I343" s="100">
        <v>101705.01</v>
      </c>
      <c r="K343" s="101"/>
      <c r="L343" s="79"/>
    </row>
    <row r="344" spans="1:12" x14ac:dyDescent="0.25">
      <c r="A344" s="112"/>
      <c r="B344" s="103"/>
      <c r="C344" s="104"/>
      <c r="D344" s="97" t="s">
        <v>139</v>
      </c>
      <c r="E344" s="96" t="s">
        <v>140</v>
      </c>
      <c r="F344" s="98">
        <v>13</v>
      </c>
      <c r="G344" s="105">
        <v>3081.97</v>
      </c>
      <c r="H344" s="105">
        <v>3081.97</v>
      </c>
      <c r="I344" s="100">
        <v>40065.61</v>
      </c>
      <c r="K344" s="101"/>
      <c r="L344" s="79"/>
    </row>
    <row r="345" spans="1:12" x14ac:dyDescent="0.25">
      <c r="A345" s="112"/>
      <c r="B345" s="103"/>
      <c r="C345" s="104"/>
      <c r="D345" s="97" t="s">
        <v>134</v>
      </c>
      <c r="E345" s="96" t="s">
        <v>135</v>
      </c>
      <c r="F345" s="98">
        <v>8</v>
      </c>
      <c r="G345" s="105">
        <v>3081.97</v>
      </c>
      <c r="H345" s="105">
        <v>3081.97</v>
      </c>
      <c r="I345" s="100">
        <v>24655.759999999998</v>
      </c>
      <c r="K345" s="101"/>
      <c r="L345" s="79"/>
    </row>
    <row r="346" spans="1:12" x14ac:dyDescent="0.25">
      <c r="A346" s="112"/>
      <c r="B346" s="103"/>
      <c r="C346" s="104"/>
      <c r="D346" s="97" t="s">
        <v>89</v>
      </c>
      <c r="E346" s="96" t="s">
        <v>90</v>
      </c>
      <c r="F346" s="98">
        <v>15</v>
      </c>
      <c r="G346" s="105">
        <v>3081.97</v>
      </c>
      <c r="H346" s="105">
        <v>3081.97</v>
      </c>
      <c r="I346" s="100">
        <v>46229.549999999996</v>
      </c>
      <c r="K346" s="101"/>
      <c r="L346" s="79"/>
    </row>
    <row r="347" spans="1:12" x14ac:dyDescent="0.25">
      <c r="A347" s="112"/>
      <c r="B347" s="103"/>
      <c r="C347" s="104"/>
      <c r="D347" s="97" t="s">
        <v>161</v>
      </c>
      <c r="E347" s="96" t="s">
        <v>162</v>
      </c>
      <c r="F347" s="98">
        <v>5</v>
      </c>
      <c r="G347" s="105">
        <v>3081.97</v>
      </c>
      <c r="H347" s="105">
        <v>3081.97</v>
      </c>
      <c r="I347" s="100">
        <v>15409.849999999999</v>
      </c>
      <c r="K347" s="101"/>
      <c r="L347" s="79"/>
    </row>
    <row r="348" spans="1:12" x14ac:dyDescent="0.25">
      <c r="A348" s="112"/>
      <c r="B348" s="103"/>
      <c r="C348" s="104"/>
      <c r="D348" s="97" t="s">
        <v>180</v>
      </c>
      <c r="E348" s="96" t="s">
        <v>181</v>
      </c>
      <c r="F348" s="98">
        <v>5</v>
      </c>
      <c r="G348" s="105">
        <v>3081.97</v>
      </c>
      <c r="H348" s="105">
        <v>3081.97</v>
      </c>
      <c r="I348" s="100">
        <v>15409.849999999999</v>
      </c>
      <c r="K348" s="101"/>
      <c r="L348" s="79"/>
    </row>
    <row r="349" spans="1:12" x14ac:dyDescent="0.25">
      <c r="A349" s="112"/>
      <c r="B349" s="103"/>
      <c r="C349" s="104"/>
      <c r="D349" s="97" t="s">
        <v>114</v>
      </c>
      <c r="E349" s="96" t="s">
        <v>115</v>
      </c>
      <c r="F349" s="98">
        <v>3</v>
      </c>
      <c r="G349" s="105">
        <v>3081.97</v>
      </c>
      <c r="H349" s="105">
        <v>3081.97</v>
      </c>
      <c r="I349" s="100">
        <v>9245.91</v>
      </c>
      <c r="K349" s="101"/>
      <c r="L349" s="79"/>
    </row>
    <row r="350" spans="1:12" x14ac:dyDescent="0.25">
      <c r="A350" s="112"/>
      <c r="B350" s="103"/>
      <c r="C350" s="104"/>
      <c r="D350" s="97" t="s">
        <v>63</v>
      </c>
      <c r="E350" s="96" t="s">
        <v>64</v>
      </c>
      <c r="F350" s="98">
        <v>41</v>
      </c>
      <c r="G350" s="105">
        <v>3081.97</v>
      </c>
      <c r="H350" s="105">
        <v>3081.97</v>
      </c>
      <c r="I350" s="100">
        <v>126360.76999999999</v>
      </c>
      <c r="K350" s="101"/>
      <c r="L350" s="79"/>
    </row>
    <row r="351" spans="1:12" x14ac:dyDescent="0.25">
      <c r="A351" s="112"/>
      <c r="B351" s="103"/>
      <c r="C351" s="104"/>
      <c r="D351" s="97" t="s">
        <v>141</v>
      </c>
      <c r="E351" s="96" t="s">
        <v>142</v>
      </c>
      <c r="F351" s="98">
        <v>20</v>
      </c>
      <c r="G351" s="105">
        <v>3081.97</v>
      </c>
      <c r="H351" s="105">
        <v>3081.97</v>
      </c>
      <c r="I351" s="100">
        <v>61639.399999999994</v>
      </c>
      <c r="K351" s="101"/>
      <c r="L351" s="79"/>
    </row>
    <row r="352" spans="1:12" ht="24" x14ac:dyDescent="0.25">
      <c r="A352" s="112"/>
      <c r="B352" s="103"/>
      <c r="C352" s="104"/>
      <c r="D352" s="97" t="s">
        <v>116</v>
      </c>
      <c r="E352" s="96" t="s">
        <v>117</v>
      </c>
      <c r="F352" s="98">
        <v>16</v>
      </c>
      <c r="G352" s="105">
        <v>4542.25</v>
      </c>
      <c r="H352" s="105">
        <v>4542.25</v>
      </c>
      <c r="I352" s="100">
        <v>72676</v>
      </c>
      <c r="K352" s="101"/>
      <c r="L352" s="79"/>
    </row>
    <row r="353" spans="1:12" x14ac:dyDescent="0.25">
      <c r="A353" s="112"/>
      <c r="B353" s="103"/>
      <c r="C353" s="104"/>
      <c r="D353" s="97" t="s">
        <v>65</v>
      </c>
      <c r="E353" s="96" t="s">
        <v>66</v>
      </c>
      <c r="F353" s="98">
        <v>158</v>
      </c>
      <c r="G353" s="105">
        <v>2773.78</v>
      </c>
      <c r="H353" s="105">
        <v>2773.78</v>
      </c>
      <c r="I353" s="100">
        <v>438257.24000000005</v>
      </c>
      <c r="K353" s="101"/>
      <c r="L353" s="79"/>
    </row>
    <row r="354" spans="1:12" ht="36" x14ac:dyDescent="0.25">
      <c r="A354" s="112"/>
      <c r="B354" s="103"/>
      <c r="C354" s="104"/>
      <c r="D354" s="97" t="s">
        <v>67</v>
      </c>
      <c r="E354" s="96" t="s">
        <v>68</v>
      </c>
      <c r="F354" s="98">
        <v>196</v>
      </c>
      <c r="G354" s="105">
        <v>4542.25</v>
      </c>
      <c r="H354" s="105">
        <v>4542.25</v>
      </c>
      <c r="I354" s="100">
        <v>890281</v>
      </c>
      <c r="K354" s="101"/>
      <c r="L354" s="79"/>
    </row>
    <row r="355" spans="1:12" x14ac:dyDescent="0.25">
      <c r="A355" s="112"/>
      <c r="B355" s="103"/>
      <c r="C355" s="104"/>
      <c r="D355" s="97" t="s">
        <v>120</v>
      </c>
      <c r="E355" s="96" t="s">
        <v>121</v>
      </c>
      <c r="F355" s="98">
        <v>1</v>
      </c>
      <c r="G355" s="105">
        <v>3081.97</v>
      </c>
      <c r="H355" s="105">
        <v>3081.97</v>
      </c>
      <c r="I355" s="100">
        <v>3081.97</v>
      </c>
      <c r="K355" s="101"/>
      <c r="L355" s="79"/>
    </row>
    <row r="356" spans="1:12" ht="24" x14ac:dyDescent="0.25">
      <c r="A356" s="112"/>
      <c r="B356" s="103"/>
      <c r="C356" s="104"/>
      <c r="D356" s="97" t="s">
        <v>93</v>
      </c>
      <c r="E356" s="96" t="s">
        <v>94</v>
      </c>
      <c r="F356" s="98">
        <v>28</v>
      </c>
      <c r="G356" s="105">
        <v>4281.5</v>
      </c>
      <c r="H356" s="105">
        <v>4281.5</v>
      </c>
      <c r="I356" s="100">
        <v>119882</v>
      </c>
      <c r="K356" s="101"/>
      <c r="L356" s="79"/>
    </row>
    <row r="357" spans="1:12" ht="24" x14ac:dyDescent="0.25">
      <c r="A357" s="112"/>
      <c r="B357" s="103"/>
      <c r="C357" s="104"/>
      <c r="D357" s="97" t="s">
        <v>97</v>
      </c>
      <c r="E357" s="96" t="s">
        <v>98</v>
      </c>
      <c r="F357" s="98">
        <v>28</v>
      </c>
      <c r="G357" s="105">
        <v>4542.25</v>
      </c>
      <c r="H357" s="105">
        <v>4542.25</v>
      </c>
      <c r="I357" s="100">
        <v>127183</v>
      </c>
      <c r="K357" s="101"/>
      <c r="L357" s="79"/>
    </row>
    <row r="358" spans="1:12" x14ac:dyDescent="0.25">
      <c r="A358" s="112"/>
      <c r="B358" s="103"/>
      <c r="C358" s="104"/>
      <c r="D358" s="97" t="s">
        <v>69</v>
      </c>
      <c r="E358" s="96" t="s">
        <v>70</v>
      </c>
      <c r="F358" s="98">
        <v>358</v>
      </c>
      <c r="G358" s="105">
        <v>2722.4</v>
      </c>
      <c r="H358" s="105">
        <v>2722.4</v>
      </c>
      <c r="I358" s="100">
        <v>974619.20000000007</v>
      </c>
      <c r="K358" s="101"/>
      <c r="L358" s="79"/>
    </row>
    <row r="359" spans="1:12" ht="24" x14ac:dyDescent="0.25">
      <c r="A359" s="112"/>
      <c r="B359" s="103"/>
      <c r="C359" s="104"/>
      <c r="D359" s="97" t="s">
        <v>124</v>
      </c>
      <c r="E359" s="96" t="s">
        <v>125</v>
      </c>
      <c r="F359" s="98">
        <v>18</v>
      </c>
      <c r="G359" s="105">
        <v>4542.25</v>
      </c>
      <c r="H359" s="105">
        <v>4542.25</v>
      </c>
      <c r="I359" s="100">
        <v>81760.5</v>
      </c>
      <c r="K359" s="101"/>
      <c r="L359" s="79"/>
    </row>
    <row r="360" spans="1:12" ht="24" x14ac:dyDescent="0.25">
      <c r="A360" s="112"/>
      <c r="B360" s="103"/>
      <c r="C360" s="104"/>
      <c r="D360" s="97" t="s">
        <v>75</v>
      </c>
      <c r="E360" s="96" t="s">
        <v>76</v>
      </c>
      <c r="F360" s="98">
        <v>10</v>
      </c>
      <c r="G360" s="105">
        <v>4542.25</v>
      </c>
      <c r="H360" s="105">
        <v>4542.25</v>
      </c>
      <c r="I360" s="100">
        <v>45422.5</v>
      </c>
      <c r="K360" s="101"/>
      <c r="L360" s="79"/>
    </row>
    <row r="361" spans="1:12" x14ac:dyDescent="0.25">
      <c r="A361" s="112"/>
      <c r="B361" s="103"/>
      <c r="C361" s="104"/>
      <c r="D361" s="97" t="s">
        <v>126</v>
      </c>
      <c r="E361" s="96" t="s">
        <v>127</v>
      </c>
      <c r="F361" s="98">
        <v>36</v>
      </c>
      <c r="G361" s="105">
        <v>3081.97</v>
      </c>
      <c r="H361" s="105">
        <v>3081.97</v>
      </c>
      <c r="I361" s="100">
        <v>110950.92</v>
      </c>
      <c r="K361" s="101"/>
      <c r="L361" s="79"/>
    </row>
    <row r="362" spans="1:12" x14ac:dyDescent="0.25">
      <c r="A362" s="112"/>
      <c r="B362" s="103"/>
      <c r="C362" s="104"/>
      <c r="D362" s="97" t="s">
        <v>128</v>
      </c>
      <c r="E362" s="96" t="s">
        <v>129</v>
      </c>
      <c r="F362" s="98">
        <v>2</v>
      </c>
      <c r="G362" s="105">
        <v>3081.97</v>
      </c>
      <c r="H362" s="105">
        <v>3081.97</v>
      </c>
      <c r="I362" s="100">
        <v>6163.94</v>
      </c>
      <c r="K362" s="101"/>
      <c r="L362" s="79"/>
    </row>
    <row r="363" spans="1:12" ht="24" x14ac:dyDescent="0.25">
      <c r="A363" s="112"/>
      <c r="B363" s="103"/>
      <c r="C363" s="104"/>
      <c r="D363" s="97" t="s">
        <v>77</v>
      </c>
      <c r="E363" s="96" t="s">
        <v>78</v>
      </c>
      <c r="F363" s="98">
        <v>36</v>
      </c>
      <c r="G363" s="105">
        <v>4542.25</v>
      </c>
      <c r="H363" s="105">
        <v>4542.25</v>
      </c>
      <c r="I363" s="100">
        <v>163521</v>
      </c>
      <c r="K363" s="101"/>
      <c r="L363" s="79"/>
    </row>
    <row r="364" spans="1:12" x14ac:dyDescent="0.25">
      <c r="A364" s="112"/>
      <c r="B364" s="103"/>
      <c r="C364" s="104"/>
      <c r="D364" s="97" t="s">
        <v>79</v>
      </c>
      <c r="E364" s="96" t="s">
        <v>80</v>
      </c>
      <c r="F364" s="98">
        <v>25</v>
      </c>
      <c r="G364" s="105">
        <v>3081.97</v>
      </c>
      <c r="H364" s="105">
        <v>3081.97</v>
      </c>
      <c r="I364" s="100">
        <v>77049.25</v>
      </c>
      <c r="K364" s="101"/>
      <c r="L364" s="79"/>
    </row>
    <row r="365" spans="1:12" ht="24" x14ac:dyDescent="0.25">
      <c r="A365" s="112"/>
      <c r="B365" s="103"/>
      <c r="C365" s="104"/>
      <c r="D365" s="97" t="s">
        <v>81</v>
      </c>
      <c r="E365" s="96" t="s">
        <v>82</v>
      </c>
      <c r="F365" s="98">
        <v>37</v>
      </c>
      <c r="G365" s="105">
        <v>3801.09</v>
      </c>
      <c r="H365" s="105">
        <v>3801.09</v>
      </c>
      <c r="I365" s="100">
        <v>140640.33000000002</v>
      </c>
      <c r="K365" s="101"/>
      <c r="L365" s="79"/>
    </row>
    <row r="366" spans="1:12" ht="36" x14ac:dyDescent="0.25">
      <c r="A366" s="112"/>
      <c r="B366" s="103"/>
      <c r="C366" s="104"/>
      <c r="D366" s="97" t="s">
        <v>83</v>
      </c>
      <c r="E366" s="96" t="s">
        <v>84</v>
      </c>
      <c r="F366" s="98">
        <v>176</v>
      </c>
      <c r="G366" s="105">
        <v>5063.7700000000004</v>
      </c>
      <c r="H366" s="105">
        <v>5063.7700000000004</v>
      </c>
      <c r="I366" s="100">
        <v>891223.52</v>
      </c>
      <c r="K366" s="101"/>
      <c r="L366" s="79"/>
    </row>
    <row r="367" spans="1:12" ht="24" x14ac:dyDescent="0.25">
      <c r="A367" s="112"/>
      <c r="B367" s="103"/>
      <c r="C367" s="104"/>
      <c r="D367" s="97" t="s">
        <v>71</v>
      </c>
      <c r="E367" s="96" t="s">
        <v>72</v>
      </c>
      <c r="F367" s="98">
        <v>83</v>
      </c>
      <c r="G367" s="105">
        <v>2773.78</v>
      </c>
      <c r="H367" s="105">
        <v>2704.43</v>
      </c>
      <c r="I367" s="100">
        <v>224467.68999999997</v>
      </c>
      <c r="K367" s="101"/>
      <c r="L367" s="79"/>
    </row>
    <row r="368" spans="1:12" x14ac:dyDescent="0.25">
      <c r="A368" s="113"/>
      <c r="B368" s="103"/>
      <c r="C368" s="107" t="s">
        <v>186</v>
      </c>
      <c r="D368" s="108"/>
      <c r="E368" s="108"/>
      <c r="F368" s="109">
        <v>1353</v>
      </c>
      <c r="G368" s="110"/>
      <c r="H368" s="110"/>
      <c r="I368" s="111">
        <v>4814065.7100000009</v>
      </c>
      <c r="K368" s="101"/>
      <c r="L368" s="79"/>
    </row>
    <row r="369" spans="1:12" ht="24" x14ac:dyDescent="0.25">
      <c r="A369" s="94">
        <v>23</v>
      </c>
      <c r="B369" s="95">
        <v>430328</v>
      </c>
      <c r="C369" s="96" t="s">
        <v>187</v>
      </c>
      <c r="D369" s="97" t="s">
        <v>87</v>
      </c>
      <c r="E369" s="96" t="s">
        <v>88</v>
      </c>
      <c r="F369" s="98">
        <v>9</v>
      </c>
      <c r="G369" s="105">
        <v>3081.97</v>
      </c>
      <c r="H369" s="105">
        <v>3081.97</v>
      </c>
      <c r="I369" s="100">
        <v>27737.73</v>
      </c>
      <c r="K369" s="101"/>
      <c r="L369" s="79"/>
    </row>
    <row r="370" spans="1:12" x14ac:dyDescent="0.25">
      <c r="A370" s="112"/>
      <c r="B370" s="103"/>
      <c r="C370" s="104"/>
      <c r="D370" s="97" t="s">
        <v>139</v>
      </c>
      <c r="E370" s="96" t="s">
        <v>140</v>
      </c>
      <c r="F370" s="98">
        <v>5</v>
      </c>
      <c r="G370" s="105">
        <v>3081.97</v>
      </c>
      <c r="H370" s="105">
        <v>3081.97</v>
      </c>
      <c r="I370" s="100">
        <v>15409.849999999999</v>
      </c>
      <c r="K370" s="101"/>
      <c r="L370" s="79"/>
    </row>
    <row r="371" spans="1:12" x14ac:dyDescent="0.25">
      <c r="A371" s="112"/>
      <c r="B371" s="103"/>
      <c r="C371" s="104"/>
      <c r="D371" s="97" t="s">
        <v>134</v>
      </c>
      <c r="E371" s="96" t="s">
        <v>135</v>
      </c>
      <c r="F371" s="98">
        <v>5</v>
      </c>
      <c r="G371" s="105">
        <v>3081.97</v>
      </c>
      <c r="H371" s="105">
        <v>3081.97</v>
      </c>
      <c r="I371" s="100">
        <v>15409.849999999999</v>
      </c>
      <c r="K371" s="101"/>
      <c r="L371" s="79"/>
    </row>
    <row r="372" spans="1:12" x14ac:dyDescent="0.25">
      <c r="A372" s="112"/>
      <c r="B372" s="103"/>
      <c r="C372" s="104"/>
      <c r="D372" s="97" t="s">
        <v>89</v>
      </c>
      <c r="E372" s="96" t="s">
        <v>90</v>
      </c>
      <c r="F372" s="98">
        <v>10</v>
      </c>
      <c r="G372" s="105">
        <v>3081.97</v>
      </c>
      <c r="H372" s="105">
        <v>3081.97</v>
      </c>
      <c r="I372" s="100">
        <v>30819.699999999997</v>
      </c>
      <c r="K372" s="101"/>
      <c r="L372" s="79"/>
    </row>
    <row r="373" spans="1:12" x14ac:dyDescent="0.25">
      <c r="A373" s="112"/>
      <c r="B373" s="103"/>
      <c r="C373" s="104"/>
      <c r="D373" s="97" t="s">
        <v>114</v>
      </c>
      <c r="E373" s="96" t="s">
        <v>115</v>
      </c>
      <c r="F373" s="98">
        <v>5</v>
      </c>
      <c r="G373" s="105">
        <v>3081.97</v>
      </c>
      <c r="H373" s="105">
        <v>3081.97</v>
      </c>
      <c r="I373" s="100">
        <v>15409.849999999999</v>
      </c>
      <c r="K373" s="101"/>
      <c r="L373" s="79"/>
    </row>
    <row r="374" spans="1:12" x14ac:dyDescent="0.25">
      <c r="A374" s="112"/>
      <c r="B374" s="103"/>
      <c r="C374" s="104"/>
      <c r="D374" s="97" t="s">
        <v>63</v>
      </c>
      <c r="E374" s="96" t="s">
        <v>64</v>
      </c>
      <c r="F374" s="98">
        <v>4</v>
      </c>
      <c r="G374" s="105">
        <v>3081.97</v>
      </c>
      <c r="H374" s="105">
        <v>3081.97</v>
      </c>
      <c r="I374" s="100">
        <v>12327.88</v>
      </c>
      <c r="K374" s="101"/>
      <c r="L374" s="79"/>
    </row>
    <row r="375" spans="1:12" x14ac:dyDescent="0.25">
      <c r="A375" s="112"/>
      <c r="B375" s="103"/>
      <c r="C375" s="104"/>
      <c r="D375" s="97" t="s">
        <v>141</v>
      </c>
      <c r="E375" s="96" t="s">
        <v>142</v>
      </c>
      <c r="F375" s="98">
        <v>5</v>
      </c>
      <c r="G375" s="105">
        <v>3081.97</v>
      </c>
      <c r="H375" s="105">
        <v>3081.97</v>
      </c>
      <c r="I375" s="100">
        <v>15409.849999999999</v>
      </c>
      <c r="K375" s="101"/>
      <c r="L375" s="79"/>
    </row>
    <row r="376" spans="1:12" x14ac:dyDescent="0.25">
      <c r="A376" s="112"/>
      <c r="B376" s="103"/>
      <c r="C376" s="104"/>
      <c r="D376" s="97" t="s">
        <v>65</v>
      </c>
      <c r="E376" s="96" t="s">
        <v>66</v>
      </c>
      <c r="F376" s="98">
        <v>9</v>
      </c>
      <c r="G376" s="105">
        <v>2773.78</v>
      </c>
      <c r="H376" s="105">
        <v>2773.78</v>
      </c>
      <c r="I376" s="100">
        <v>24964.02</v>
      </c>
      <c r="K376" s="101"/>
      <c r="L376" s="79"/>
    </row>
    <row r="377" spans="1:12" ht="36" x14ac:dyDescent="0.25">
      <c r="A377" s="112"/>
      <c r="B377" s="103"/>
      <c r="C377" s="104"/>
      <c r="D377" s="97" t="s">
        <v>67</v>
      </c>
      <c r="E377" s="96" t="s">
        <v>68</v>
      </c>
      <c r="F377" s="98">
        <v>30</v>
      </c>
      <c r="G377" s="105">
        <v>4542.25</v>
      </c>
      <c r="H377" s="105">
        <v>4542.25</v>
      </c>
      <c r="I377" s="100">
        <v>136267.5</v>
      </c>
      <c r="K377" s="101"/>
      <c r="L377" s="79"/>
    </row>
    <row r="378" spans="1:12" x14ac:dyDescent="0.25">
      <c r="A378" s="112"/>
      <c r="B378" s="103"/>
      <c r="C378" s="104"/>
      <c r="D378" s="97" t="s">
        <v>118</v>
      </c>
      <c r="E378" s="96" t="s">
        <v>119</v>
      </c>
      <c r="F378" s="98">
        <v>55</v>
      </c>
      <c r="G378" s="105">
        <v>3081.97</v>
      </c>
      <c r="H378" s="105">
        <v>3081.97</v>
      </c>
      <c r="I378" s="100">
        <v>169508.34999999998</v>
      </c>
      <c r="K378" s="101"/>
      <c r="L378" s="79"/>
    </row>
    <row r="379" spans="1:12" x14ac:dyDescent="0.25">
      <c r="A379" s="112"/>
      <c r="B379" s="103"/>
      <c r="C379" s="104"/>
      <c r="D379" s="97" t="s">
        <v>120</v>
      </c>
      <c r="E379" s="96" t="s">
        <v>121</v>
      </c>
      <c r="F379" s="98">
        <v>5</v>
      </c>
      <c r="G379" s="105">
        <v>3081.97</v>
      </c>
      <c r="H379" s="105">
        <v>3081.97</v>
      </c>
      <c r="I379" s="100">
        <v>15409.849999999999</v>
      </c>
      <c r="K379" s="101"/>
      <c r="L379" s="79"/>
    </row>
    <row r="380" spans="1:12" x14ac:dyDescent="0.25">
      <c r="A380" s="112"/>
      <c r="B380" s="103"/>
      <c r="C380" s="104"/>
      <c r="D380" s="97" t="s">
        <v>122</v>
      </c>
      <c r="E380" s="96" t="s">
        <v>123</v>
      </c>
      <c r="F380" s="98">
        <v>5</v>
      </c>
      <c r="G380" s="105">
        <v>3081.97</v>
      </c>
      <c r="H380" s="105">
        <v>3081.97</v>
      </c>
      <c r="I380" s="100">
        <v>15409.849999999999</v>
      </c>
      <c r="K380" s="101"/>
      <c r="L380" s="79"/>
    </row>
    <row r="381" spans="1:12" x14ac:dyDescent="0.25">
      <c r="A381" s="112"/>
      <c r="B381" s="103"/>
      <c r="C381" s="104"/>
      <c r="D381" s="97" t="s">
        <v>69</v>
      </c>
      <c r="E381" s="96" t="s">
        <v>70</v>
      </c>
      <c r="F381" s="98">
        <v>15</v>
      </c>
      <c r="G381" s="105">
        <v>2722.4</v>
      </c>
      <c r="H381" s="105">
        <v>2722.4</v>
      </c>
      <c r="I381" s="100">
        <v>40836</v>
      </c>
      <c r="K381" s="101"/>
      <c r="L381" s="79"/>
    </row>
    <row r="382" spans="1:12" x14ac:dyDescent="0.25">
      <c r="A382" s="112"/>
      <c r="B382" s="103"/>
      <c r="C382" s="104"/>
      <c r="D382" s="97" t="s">
        <v>126</v>
      </c>
      <c r="E382" s="96" t="s">
        <v>127</v>
      </c>
      <c r="F382" s="98">
        <v>5</v>
      </c>
      <c r="G382" s="105">
        <v>3081.97</v>
      </c>
      <c r="H382" s="105">
        <v>3081.97</v>
      </c>
      <c r="I382" s="100">
        <v>15409.849999999999</v>
      </c>
      <c r="K382" s="101"/>
      <c r="L382" s="79"/>
    </row>
    <row r="383" spans="1:12" x14ac:dyDescent="0.25">
      <c r="A383" s="112"/>
      <c r="B383" s="103"/>
      <c r="C383" s="104"/>
      <c r="D383" s="97" t="s">
        <v>128</v>
      </c>
      <c r="E383" s="96" t="s">
        <v>129</v>
      </c>
      <c r="F383" s="98">
        <v>2</v>
      </c>
      <c r="G383" s="105">
        <v>3081.97</v>
      </c>
      <c r="H383" s="105">
        <v>3081.97</v>
      </c>
      <c r="I383" s="100">
        <v>6163.94</v>
      </c>
      <c r="K383" s="101"/>
      <c r="L383" s="79"/>
    </row>
    <row r="384" spans="1:12" x14ac:dyDescent="0.25">
      <c r="A384" s="112"/>
      <c r="B384" s="103"/>
      <c r="C384" s="104"/>
      <c r="D384" s="97" t="s">
        <v>79</v>
      </c>
      <c r="E384" s="96" t="s">
        <v>80</v>
      </c>
      <c r="F384" s="98">
        <v>5</v>
      </c>
      <c r="G384" s="105">
        <v>3081.97</v>
      </c>
      <c r="H384" s="105">
        <v>3081.97</v>
      </c>
      <c r="I384" s="100">
        <v>15409.849999999999</v>
      </c>
      <c r="K384" s="101"/>
      <c r="L384" s="79"/>
    </row>
    <row r="385" spans="1:12" ht="24" x14ac:dyDescent="0.25">
      <c r="A385" s="112"/>
      <c r="B385" s="103"/>
      <c r="C385" s="104"/>
      <c r="D385" s="97" t="s">
        <v>81</v>
      </c>
      <c r="E385" s="96" t="s">
        <v>82</v>
      </c>
      <c r="F385" s="98">
        <v>7</v>
      </c>
      <c r="G385" s="105">
        <v>3801.09</v>
      </c>
      <c r="H385" s="105">
        <v>3801.09</v>
      </c>
      <c r="I385" s="100">
        <v>26607.63</v>
      </c>
      <c r="K385" s="101"/>
      <c r="L385" s="79"/>
    </row>
    <row r="386" spans="1:12" ht="36" x14ac:dyDescent="0.25">
      <c r="A386" s="112"/>
      <c r="B386" s="103"/>
      <c r="C386" s="104"/>
      <c r="D386" s="97" t="s">
        <v>83</v>
      </c>
      <c r="E386" s="96" t="s">
        <v>84</v>
      </c>
      <c r="F386" s="98">
        <v>4</v>
      </c>
      <c r="G386" s="105">
        <v>5063.7700000000004</v>
      </c>
      <c r="H386" s="105">
        <v>5063.7700000000004</v>
      </c>
      <c r="I386" s="100">
        <v>20255.080000000002</v>
      </c>
      <c r="K386" s="101"/>
      <c r="L386" s="79"/>
    </row>
    <row r="387" spans="1:12" ht="24" x14ac:dyDescent="0.25">
      <c r="A387" s="112"/>
      <c r="B387" s="103"/>
      <c r="C387" s="104"/>
      <c r="D387" s="97" t="s">
        <v>101</v>
      </c>
      <c r="E387" s="96" t="s">
        <v>102</v>
      </c>
      <c r="F387" s="98">
        <v>30</v>
      </c>
      <c r="G387" s="105">
        <v>5063.7700000000004</v>
      </c>
      <c r="H387" s="105">
        <v>5063.7700000000004</v>
      </c>
      <c r="I387" s="100">
        <v>151913.1</v>
      </c>
      <c r="K387" s="101"/>
      <c r="L387" s="79"/>
    </row>
    <row r="388" spans="1:12" x14ac:dyDescent="0.25">
      <c r="A388" s="112"/>
      <c r="B388" s="103"/>
      <c r="C388" s="104"/>
      <c r="D388" s="97" t="s">
        <v>163</v>
      </c>
      <c r="E388" s="96" t="s">
        <v>164</v>
      </c>
      <c r="F388" s="98">
        <v>5</v>
      </c>
      <c r="G388" s="105">
        <v>3081.97</v>
      </c>
      <c r="H388" s="105">
        <v>3081.97</v>
      </c>
      <c r="I388" s="100">
        <v>15409.849999999999</v>
      </c>
      <c r="K388" s="101"/>
      <c r="L388" s="79"/>
    </row>
    <row r="389" spans="1:12" ht="24" x14ac:dyDescent="0.25">
      <c r="A389" s="112"/>
      <c r="B389" s="103"/>
      <c r="C389" s="104"/>
      <c r="D389" s="97" t="s">
        <v>147</v>
      </c>
      <c r="E389" s="96" t="s">
        <v>148</v>
      </c>
      <c r="F389" s="98">
        <v>30</v>
      </c>
      <c r="G389" s="105">
        <v>4542.25</v>
      </c>
      <c r="H389" s="105">
        <v>4542.25</v>
      </c>
      <c r="I389" s="100">
        <v>136267.5</v>
      </c>
      <c r="K389" s="101"/>
      <c r="L389" s="79"/>
    </row>
    <row r="390" spans="1:12" x14ac:dyDescent="0.25">
      <c r="A390" s="113"/>
      <c r="B390" s="103"/>
      <c r="C390" s="107" t="s">
        <v>188</v>
      </c>
      <c r="D390" s="108"/>
      <c r="E390" s="108"/>
      <c r="F390" s="109">
        <v>250</v>
      </c>
      <c r="G390" s="110"/>
      <c r="H390" s="110"/>
      <c r="I390" s="111">
        <v>922357.07999999973</v>
      </c>
      <c r="K390" s="101"/>
      <c r="L390" s="79"/>
    </row>
    <row r="391" spans="1:12" x14ac:dyDescent="0.25">
      <c r="A391" s="94">
        <v>24</v>
      </c>
      <c r="B391" s="95">
        <v>430331</v>
      </c>
      <c r="C391" s="96" t="s">
        <v>189</v>
      </c>
      <c r="D391" s="97" t="s">
        <v>104</v>
      </c>
      <c r="E391" s="96" t="s">
        <v>105</v>
      </c>
      <c r="F391" s="98">
        <v>7</v>
      </c>
      <c r="G391" s="105">
        <v>2812.02</v>
      </c>
      <c r="H391" s="105">
        <v>2812.02</v>
      </c>
      <c r="I391" s="100">
        <v>19684.14</v>
      </c>
      <c r="K391" s="101"/>
      <c r="L391" s="79"/>
    </row>
    <row r="392" spans="1:12" ht="36" x14ac:dyDescent="0.25">
      <c r="A392" s="112"/>
      <c r="B392" s="103"/>
      <c r="C392" s="104"/>
      <c r="D392" s="97" t="s">
        <v>106</v>
      </c>
      <c r="E392" s="96" t="s">
        <v>107</v>
      </c>
      <c r="F392" s="98">
        <v>5</v>
      </c>
      <c r="G392" s="105">
        <v>4144.3900000000003</v>
      </c>
      <c r="H392" s="105">
        <v>4144.3900000000003</v>
      </c>
      <c r="I392" s="100">
        <v>20721.95</v>
      </c>
      <c r="K392" s="101"/>
      <c r="L392" s="79"/>
    </row>
    <row r="393" spans="1:12" ht="24" x14ac:dyDescent="0.25">
      <c r="A393" s="112"/>
      <c r="B393" s="103"/>
      <c r="C393" s="104"/>
      <c r="D393" s="97" t="s">
        <v>87</v>
      </c>
      <c r="E393" s="96" t="s">
        <v>88</v>
      </c>
      <c r="F393" s="98">
        <v>71</v>
      </c>
      <c r="G393" s="105">
        <v>2812.02</v>
      </c>
      <c r="H393" s="105">
        <v>2812.02</v>
      </c>
      <c r="I393" s="100">
        <v>199653.42</v>
      </c>
      <c r="K393" s="101"/>
      <c r="L393" s="79"/>
    </row>
    <row r="394" spans="1:12" x14ac:dyDescent="0.25">
      <c r="A394" s="112"/>
      <c r="B394" s="103"/>
      <c r="C394" s="104"/>
      <c r="D394" s="97" t="s">
        <v>139</v>
      </c>
      <c r="E394" s="96" t="s">
        <v>140</v>
      </c>
      <c r="F394" s="98">
        <v>10</v>
      </c>
      <c r="G394" s="105">
        <v>2812.02</v>
      </c>
      <c r="H394" s="105">
        <v>2812.02</v>
      </c>
      <c r="I394" s="100">
        <v>28120.2</v>
      </c>
      <c r="K394" s="101"/>
      <c r="L394" s="79"/>
    </row>
    <row r="395" spans="1:12" x14ac:dyDescent="0.25">
      <c r="A395" s="112"/>
      <c r="B395" s="103"/>
      <c r="C395" s="104"/>
      <c r="D395" s="97" t="s">
        <v>134</v>
      </c>
      <c r="E395" s="96" t="s">
        <v>135</v>
      </c>
      <c r="F395" s="98">
        <v>3</v>
      </c>
      <c r="G395" s="105">
        <v>2812.02</v>
      </c>
      <c r="H395" s="105">
        <v>2812.02</v>
      </c>
      <c r="I395" s="100">
        <v>8436.06</v>
      </c>
      <c r="K395" s="101"/>
      <c r="L395" s="79"/>
    </row>
    <row r="396" spans="1:12" x14ac:dyDescent="0.25">
      <c r="A396" s="112"/>
      <c r="B396" s="103"/>
      <c r="C396" s="104"/>
      <c r="D396" s="97" t="s">
        <v>63</v>
      </c>
      <c r="E396" s="96" t="s">
        <v>64</v>
      </c>
      <c r="F396" s="98">
        <v>84</v>
      </c>
      <c r="G396" s="105">
        <v>2812.02</v>
      </c>
      <c r="H396" s="105">
        <v>2812.02</v>
      </c>
      <c r="I396" s="100">
        <v>236209.68</v>
      </c>
      <c r="K396" s="101"/>
      <c r="L396" s="79"/>
    </row>
    <row r="397" spans="1:12" ht="24" x14ac:dyDescent="0.25">
      <c r="A397" s="112"/>
      <c r="B397" s="103"/>
      <c r="C397" s="104"/>
      <c r="D397" s="97" t="s">
        <v>116</v>
      </c>
      <c r="E397" s="96" t="s">
        <v>117</v>
      </c>
      <c r="F397" s="98">
        <v>17</v>
      </c>
      <c r="G397" s="105">
        <v>4144.3900000000003</v>
      </c>
      <c r="H397" s="105">
        <v>4144.3900000000003</v>
      </c>
      <c r="I397" s="100">
        <v>70454.63</v>
      </c>
      <c r="K397" s="101"/>
      <c r="L397" s="79"/>
    </row>
    <row r="398" spans="1:12" x14ac:dyDescent="0.25">
      <c r="A398" s="112"/>
      <c r="B398" s="103"/>
      <c r="C398" s="104"/>
      <c r="D398" s="97" t="s">
        <v>65</v>
      </c>
      <c r="E398" s="96" t="s">
        <v>66</v>
      </c>
      <c r="F398" s="98">
        <v>316</v>
      </c>
      <c r="G398" s="105">
        <v>2530.8200000000002</v>
      </c>
      <c r="H398" s="105">
        <v>2530.8200000000002</v>
      </c>
      <c r="I398" s="100">
        <v>799739.12</v>
      </c>
      <c r="K398" s="101"/>
      <c r="L398" s="79"/>
    </row>
    <row r="399" spans="1:12" ht="36" x14ac:dyDescent="0.25">
      <c r="A399" s="112"/>
      <c r="B399" s="103"/>
      <c r="C399" s="104"/>
      <c r="D399" s="97" t="s">
        <v>67</v>
      </c>
      <c r="E399" s="96" t="s">
        <v>68</v>
      </c>
      <c r="F399" s="98">
        <v>90</v>
      </c>
      <c r="G399" s="105">
        <v>4144.3900000000003</v>
      </c>
      <c r="H399" s="105">
        <v>4144.3900000000003</v>
      </c>
      <c r="I399" s="100">
        <v>372995.10000000003</v>
      </c>
      <c r="K399" s="101"/>
      <c r="L399" s="79"/>
    </row>
    <row r="400" spans="1:12" ht="24" x14ac:dyDescent="0.25">
      <c r="A400" s="112"/>
      <c r="B400" s="103"/>
      <c r="C400" s="104"/>
      <c r="D400" s="97" t="s">
        <v>93</v>
      </c>
      <c r="E400" s="96" t="s">
        <v>94</v>
      </c>
      <c r="F400" s="98">
        <v>15</v>
      </c>
      <c r="G400" s="105">
        <v>3906.48</v>
      </c>
      <c r="H400" s="105">
        <v>3906.48</v>
      </c>
      <c r="I400" s="100">
        <v>58597.2</v>
      </c>
      <c r="K400" s="101"/>
      <c r="L400" s="79"/>
    </row>
    <row r="401" spans="1:12" ht="24" x14ac:dyDescent="0.25">
      <c r="A401" s="112"/>
      <c r="B401" s="103"/>
      <c r="C401" s="104"/>
      <c r="D401" s="97" t="s">
        <v>97</v>
      </c>
      <c r="E401" s="96" t="s">
        <v>98</v>
      </c>
      <c r="F401" s="98">
        <v>25</v>
      </c>
      <c r="G401" s="105">
        <v>4144.3900000000003</v>
      </c>
      <c r="H401" s="105">
        <v>4144.3900000000003</v>
      </c>
      <c r="I401" s="100">
        <v>103609.75000000001</v>
      </c>
      <c r="K401" s="101"/>
      <c r="L401" s="79"/>
    </row>
    <row r="402" spans="1:12" x14ac:dyDescent="0.25">
      <c r="A402" s="112"/>
      <c r="B402" s="103"/>
      <c r="C402" s="104"/>
      <c r="D402" s="97" t="s">
        <v>69</v>
      </c>
      <c r="E402" s="96" t="s">
        <v>70</v>
      </c>
      <c r="F402" s="98">
        <v>416</v>
      </c>
      <c r="G402" s="105">
        <v>2483.94</v>
      </c>
      <c r="H402" s="105">
        <v>2483.94</v>
      </c>
      <c r="I402" s="100">
        <v>1033319.04</v>
      </c>
      <c r="K402" s="101"/>
      <c r="L402" s="79"/>
    </row>
    <row r="403" spans="1:12" ht="24" x14ac:dyDescent="0.25">
      <c r="A403" s="112"/>
      <c r="B403" s="103"/>
      <c r="C403" s="104"/>
      <c r="D403" s="97" t="s">
        <v>124</v>
      </c>
      <c r="E403" s="96" t="s">
        <v>125</v>
      </c>
      <c r="F403" s="98">
        <v>3</v>
      </c>
      <c r="G403" s="105">
        <v>4144.3900000000003</v>
      </c>
      <c r="H403" s="105">
        <v>4144.3900000000003</v>
      </c>
      <c r="I403" s="100">
        <v>12433.170000000002</v>
      </c>
      <c r="K403" s="101"/>
      <c r="L403" s="79"/>
    </row>
    <row r="404" spans="1:12" ht="24" x14ac:dyDescent="0.25">
      <c r="A404" s="112"/>
      <c r="B404" s="103"/>
      <c r="C404" s="104"/>
      <c r="D404" s="97" t="s">
        <v>75</v>
      </c>
      <c r="E404" s="96" t="s">
        <v>76</v>
      </c>
      <c r="F404" s="98">
        <v>5</v>
      </c>
      <c r="G404" s="105">
        <v>4144.3900000000003</v>
      </c>
      <c r="H404" s="105">
        <v>4144.3900000000003</v>
      </c>
      <c r="I404" s="100">
        <v>20721.95</v>
      </c>
      <c r="K404" s="101"/>
      <c r="L404" s="79"/>
    </row>
    <row r="405" spans="1:12" x14ac:dyDescent="0.25">
      <c r="A405" s="112"/>
      <c r="B405" s="103"/>
      <c r="C405" s="104"/>
      <c r="D405" s="97" t="s">
        <v>126</v>
      </c>
      <c r="E405" s="96" t="s">
        <v>127</v>
      </c>
      <c r="F405" s="98">
        <v>20</v>
      </c>
      <c r="G405" s="105">
        <v>2812.02</v>
      </c>
      <c r="H405" s="105">
        <v>2812.02</v>
      </c>
      <c r="I405" s="100">
        <v>56240.4</v>
      </c>
      <c r="K405" s="101"/>
      <c r="L405" s="79"/>
    </row>
    <row r="406" spans="1:12" ht="24" x14ac:dyDescent="0.25">
      <c r="A406" s="112"/>
      <c r="B406" s="103"/>
      <c r="C406" s="104"/>
      <c r="D406" s="97" t="s">
        <v>77</v>
      </c>
      <c r="E406" s="96" t="s">
        <v>78</v>
      </c>
      <c r="F406" s="98">
        <v>10</v>
      </c>
      <c r="G406" s="105">
        <v>4144.3900000000003</v>
      </c>
      <c r="H406" s="105">
        <v>4144.3900000000003</v>
      </c>
      <c r="I406" s="100">
        <v>41443.9</v>
      </c>
      <c r="K406" s="101"/>
      <c r="L406" s="79"/>
    </row>
    <row r="407" spans="1:12" x14ac:dyDescent="0.25">
      <c r="A407" s="112"/>
      <c r="B407" s="103"/>
      <c r="C407" s="104"/>
      <c r="D407" s="97" t="s">
        <v>79</v>
      </c>
      <c r="E407" s="96" t="s">
        <v>80</v>
      </c>
      <c r="F407" s="98">
        <v>10</v>
      </c>
      <c r="G407" s="105">
        <v>2812.02</v>
      </c>
      <c r="H407" s="105">
        <v>2812.02</v>
      </c>
      <c r="I407" s="100">
        <v>28120.2</v>
      </c>
      <c r="K407" s="101"/>
      <c r="L407" s="79"/>
    </row>
    <row r="408" spans="1:12" ht="24" x14ac:dyDescent="0.25">
      <c r="A408" s="112"/>
      <c r="B408" s="103"/>
      <c r="C408" s="104"/>
      <c r="D408" s="97" t="s">
        <v>81</v>
      </c>
      <c r="E408" s="96" t="s">
        <v>82</v>
      </c>
      <c r="F408" s="98">
        <v>133</v>
      </c>
      <c r="G408" s="105">
        <v>3468.15</v>
      </c>
      <c r="H408" s="105">
        <v>3468.15</v>
      </c>
      <c r="I408" s="100">
        <v>461263.95</v>
      </c>
      <c r="K408" s="101"/>
      <c r="L408" s="79"/>
    </row>
    <row r="409" spans="1:12" ht="36" x14ac:dyDescent="0.25">
      <c r="A409" s="112"/>
      <c r="B409" s="103"/>
      <c r="C409" s="104"/>
      <c r="D409" s="97" t="s">
        <v>83</v>
      </c>
      <c r="E409" s="96" t="s">
        <v>84</v>
      </c>
      <c r="F409" s="98">
        <v>35</v>
      </c>
      <c r="G409" s="105">
        <v>4620.2299999999996</v>
      </c>
      <c r="H409" s="105">
        <v>4620.2299999999996</v>
      </c>
      <c r="I409" s="100">
        <v>161708.04999999999</v>
      </c>
      <c r="K409" s="101"/>
      <c r="L409" s="79"/>
    </row>
    <row r="410" spans="1:12" ht="24" x14ac:dyDescent="0.25">
      <c r="A410" s="112"/>
      <c r="B410" s="103"/>
      <c r="C410" s="104"/>
      <c r="D410" s="97" t="s">
        <v>71</v>
      </c>
      <c r="E410" s="96" t="s">
        <v>72</v>
      </c>
      <c r="F410" s="98">
        <v>108</v>
      </c>
      <c r="G410" s="105">
        <v>2530.8200000000002</v>
      </c>
      <c r="H410" s="105">
        <v>2467.5500000000002</v>
      </c>
      <c r="I410" s="100">
        <v>267254.64</v>
      </c>
      <c r="K410" s="101"/>
      <c r="L410" s="79"/>
    </row>
    <row r="411" spans="1:12" x14ac:dyDescent="0.25">
      <c r="A411" s="113"/>
      <c r="B411" s="103"/>
      <c r="C411" s="107" t="s">
        <v>190</v>
      </c>
      <c r="D411" s="108"/>
      <c r="E411" s="108"/>
      <c r="F411" s="109">
        <v>1383</v>
      </c>
      <c r="G411" s="110"/>
      <c r="H411" s="110"/>
      <c r="I411" s="111">
        <v>4000726.5500000003</v>
      </c>
      <c r="K411" s="101"/>
      <c r="L411" s="79"/>
    </row>
    <row r="412" spans="1:12" x14ac:dyDescent="0.25">
      <c r="A412" s="94">
        <v>25</v>
      </c>
      <c r="B412" s="95">
        <v>430333</v>
      </c>
      <c r="C412" s="96" t="s">
        <v>191</v>
      </c>
      <c r="D412" s="97" t="s">
        <v>153</v>
      </c>
      <c r="E412" s="96" t="s">
        <v>154</v>
      </c>
      <c r="F412" s="98">
        <v>4</v>
      </c>
      <c r="G412" s="105">
        <v>3081.97</v>
      </c>
      <c r="H412" s="105">
        <v>3081.97</v>
      </c>
      <c r="I412" s="100">
        <v>12327.88</v>
      </c>
      <c r="K412" s="101"/>
      <c r="L412" s="79"/>
    </row>
    <row r="413" spans="1:12" x14ac:dyDescent="0.25">
      <c r="A413" s="112"/>
      <c r="B413" s="103"/>
      <c r="C413" s="104"/>
      <c r="D413" s="97" t="s">
        <v>104</v>
      </c>
      <c r="E413" s="96" t="s">
        <v>105</v>
      </c>
      <c r="F413" s="98">
        <v>15</v>
      </c>
      <c r="G413" s="105">
        <v>3081.97</v>
      </c>
      <c r="H413" s="105">
        <v>3081.97</v>
      </c>
      <c r="I413" s="100">
        <v>46229.549999999996</v>
      </c>
      <c r="K413" s="101"/>
      <c r="L413" s="79"/>
    </row>
    <row r="414" spans="1:12" ht="36" x14ac:dyDescent="0.25">
      <c r="A414" s="112"/>
      <c r="B414" s="103"/>
      <c r="C414" s="104"/>
      <c r="D414" s="97" t="s">
        <v>106</v>
      </c>
      <c r="E414" s="96" t="s">
        <v>107</v>
      </c>
      <c r="F414" s="98">
        <v>25</v>
      </c>
      <c r="G414" s="105">
        <v>4542.25</v>
      </c>
      <c r="H414" s="105">
        <v>4542.25</v>
      </c>
      <c r="I414" s="100">
        <v>113556.25</v>
      </c>
      <c r="K414" s="101"/>
      <c r="L414" s="79"/>
    </row>
    <row r="415" spans="1:12" x14ac:dyDescent="0.25">
      <c r="A415" s="112"/>
      <c r="B415" s="103"/>
      <c r="C415" s="104"/>
      <c r="D415" s="97" t="s">
        <v>131</v>
      </c>
      <c r="E415" s="96" t="s">
        <v>132</v>
      </c>
      <c r="F415" s="98">
        <v>5</v>
      </c>
      <c r="G415" s="105">
        <v>3081.97</v>
      </c>
      <c r="H415" s="105">
        <v>3081.97</v>
      </c>
      <c r="I415" s="100">
        <v>15409.849999999999</v>
      </c>
      <c r="K415" s="101"/>
      <c r="L415" s="79"/>
    </row>
    <row r="416" spans="1:12" ht="36" x14ac:dyDescent="0.25">
      <c r="A416" s="112"/>
      <c r="B416" s="103"/>
      <c r="C416" s="104"/>
      <c r="D416" s="97" t="s">
        <v>110</v>
      </c>
      <c r="E416" s="96" t="s">
        <v>111</v>
      </c>
      <c r="F416" s="98">
        <v>15</v>
      </c>
      <c r="G416" s="105">
        <v>4542.25</v>
      </c>
      <c r="H416" s="105">
        <v>4542.25</v>
      </c>
      <c r="I416" s="100">
        <v>68133.75</v>
      </c>
      <c r="K416" s="101"/>
      <c r="L416" s="79"/>
    </row>
    <row r="417" spans="1:12" ht="24" x14ac:dyDescent="0.25">
      <c r="A417" s="112"/>
      <c r="B417" s="103"/>
      <c r="C417" s="104"/>
      <c r="D417" s="97" t="s">
        <v>87</v>
      </c>
      <c r="E417" s="96" t="s">
        <v>88</v>
      </c>
      <c r="F417" s="98">
        <v>766</v>
      </c>
      <c r="G417" s="105">
        <v>3081.97</v>
      </c>
      <c r="H417" s="105">
        <v>3081.97</v>
      </c>
      <c r="I417" s="100">
        <v>2360789.02</v>
      </c>
      <c r="K417" s="101"/>
      <c r="L417" s="79"/>
    </row>
    <row r="418" spans="1:12" x14ac:dyDescent="0.25">
      <c r="A418" s="112"/>
      <c r="B418" s="103"/>
      <c r="C418" s="104"/>
      <c r="D418" s="97" t="s">
        <v>139</v>
      </c>
      <c r="E418" s="96" t="s">
        <v>140</v>
      </c>
      <c r="F418" s="98">
        <v>40</v>
      </c>
      <c r="G418" s="105">
        <v>3081.97</v>
      </c>
      <c r="H418" s="105">
        <v>3081.97</v>
      </c>
      <c r="I418" s="100">
        <v>123278.79999999999</v>
      </c>
      <c r="K418" s="101"/>
      <c r="L418" s="79"/>
    </row>
    <row r="419" spans="1:12" x14ac:dyDescent="0.25">
      <c r="A419" s="112"/>
      <c r="B419" s="103"/>
      <c r="C419" s="104"/>
      <c r="D419" s="97" t="s">
        <v>134</v>
      </c>
      <c r="E419" s="96" t="s">
        <v>135</v>
      </c>
      <c r="F419" s="98">
        <v>17</v>
      </c>
      <c r="G419" s="105">
        <v>3081.97</v>
      </c>
      <c r="H419" s="105">
        <v>3081.97</v>
      </c>
      <c r="I419" s="100">
        <v>52393.49</v>
      </c>
      <c r="K419" s="101"/>
      <c r="L419" s="79"/>
    </row>
    <row r="420" spans="1:12" x14ac:dyDescent="0.25">
      <c r="A420" s="112"/>
      <c r="B420" s="103"/>
      <c r="C420" s="104"/>
      <c r="D420" s="97" t="s">
        <v>89</v>
      </c>
      <c r="E420" s="96" t="s">
        <v>90</v>
      </c>
      <c r="F420" s="98">
        <v>307</v>
      </c>
      <c r="G420" s="105">
        <v>3081.97</v>
      </c>
      <c r="H420" s="105">
        <v>3081.97</v>
      </c>
      <c r="I420" s="100">
        <v>946164.78999999992</v>
      </c>
      <c r="K420" s="101"/>
      <c r="L420" s="79"/>
    </row>
    <row r="421" spans="1:12" x14ac:dyDescent="0.25">
      <c r="A421" s="112"/>
      <c r="B421" s="103"/>
      <c r="C421" s="104"/>
      <c r="D421" s="97" t="s">
        <v>161</v>
      </c>
      <c r="E421" s="96" t="s">
        <v>162</v>
      </c>
      <c r="F421" s="98">
        <v>5</v>
      </c>
      <c r="G421" s="105">
        <v>3081.97</v>
      </c>
      <c r="H421" s="105">
        <v>3081.97</v>
      </c>
      <c r="I421" s="100">
        <v>15409.849999999999</v>
      </c>
      <c r="K421" s="101"/>
      <c r="L421" s="79"/>
    </row>
    <row r="422" spans="1:12" ht="24" x14ac:dyDescent="0.25">
      <c r="A422" s="112"/>
      <c r="B422" s="103"/>
      <c r="C422" s="104"/>
      <c r="D422" s="97" t="s">
        <v>182</v>
      </c>
      <c r="E422" s="96" t="s">
        <v>183</v>
      </c>
      <c r="F422" s="98">
        <v>15</v>
      </c>
      <c r="G422" s="105">
        <v>4542.25</v>
      </c>
      <c r="H422" s="105">
        <v>4542.25</v>
      </c>
      <c r="I422" s="100">
        <v>68133.75</v>
      </c>
      <c r="K422" s="101"/>
      <c r="L422" s="79"/>
    </row>
    <row r="423" spans="1:12" x14ac:dyDescent="0.25">
      <c r="A423" s="112"/>
      <c r="B423" s="103"/>
      <c r="C423" s="104"/>
      <c r="D423" s="97" t="s">
        <v>63</v>
      </c>
      <c r="E423" s="96" t="s">
        <v>64</v>
      </c>
      <c r="F423" s="98">
        <v>1725</v>
      </c>
      <c r="G423" s="105">
        <v>3081.97</v>
      </c>
      <c r="H423" s="105">
        <v>3081.97</v>
      </c>
      <c r="I423" s="100">
        <v>5316398.25</v>
      </c>
      <c r="K423" s="101"/>
      <c r="L423" s="79"/>
    </row>
    <row r="424" spans="1:12" ht="24" x14ac:dyDescent="0.25">
      <c r="A424" s="112"/>
      <c r="B424" s="103"/>
      <c r="C424" s="104"/>
      <c r="D424" s="97" t="s">
        <v>116</v>
      </c>
      <c r="E424" s="96" t="s">
        <v>117</v>
      </c>
      <c r="F424" s="98">
        <v>124</v>
      </c>
      <c r="G424" s="105">
        <v>4542.25</v>
      </c>
      <c r="H424" s="105">
        <v>4542.25</v>
      </c>
      <c r="I424" s="100">
        <v>563239</v>
      </c>
      <c r="K424" s="101"/>
      <c r="L424" s="79"/>
    </row>
    <row r="425" spans="1:12" x14ac:dyDescent="0.25">
      <c r="A425" s="112"/>
      <c r="B425" s="103"/>
      <c r="C425" s="104"/>
      <c r="D425" s="97" t="s">
        <v>65</v>
      </c>
      <c r="E425" s="96" t="s">
        <v>66</v>
      </c>
      <c r="F425" s="98">
        <v>2450</v>
      </c>
      <c r="G425" s="105">
        <v>2773.78</v>
      </c>
      <c r="H425" s="105">
        <v>2773.78</v>
      </c>
      <c r="I425" s="100">
        <v>6795761.0000000009</v>
      </c>
      <c r="K425" s="101"/>
      <c r="L425" s="79"/>
    </row>
    <row r="426" spans="1:12" ht="36" x14ac:dyDescent="0.25">
      <c r="A426" s="112"/>
      <c r="B426" s="103"/>
      <c r="C426" s="104"/>
      <c r="D426" s="97" t="s">
        <v>67</v>
      </c>
      <c r="E426" s="96" t="s">
        <v>68</v>
      </c>
      <c r="F426" s="98">
        <v>1100</v>
      </c>
      <c r="G426" s="105">
        <v>4542.25</v>
      </c>
      <c r="H426" s="105">
        <v>4542.25</v>
      </c>
      <c r="I426" s="100">
        <v>4996475</v>
      </c>
      <c r="K426" s="101"/>
      <c r="L426" s="79"/>
    </row>
    <row r="427" spans="1:12" x14ac:dyDescent="0.25">
      <c r="A427" s="112"/>
      <c r="B427" s="103"/>
      <c r="C427" s="104"/>
      <c r="D427" s="97" t="s">
        <v>120</v>
      </c>
      <c r="E427" s="96" t="s">
        <v>121</v>
      </c>
      <c r="F427" s="98">
        <v>5</v>
      </c>
      <c r="G427" s="105">
        <v>3081.97</v>
      </c>
      <c r="H427" s="105">
        <v>3081.97</v>
      </c>
      <c r="I427" s="100">
        <v>15409.849999999999</v>
      </c>
      <c r="K427" s="101"/>
      <c r="L427" s="79"/>
    </row>
    <row r="428" spans="1:12" ht="24" x14ac:dyDescent="0.25">
      <c r="A428" s="112"/>
      <c r="B428" s="103"/>
      <c r="C428" s="104"/>
      <c r="D428" s="97" t="s">
        <v>93</v>
      </c>
      <c r="E428" s="96" t="s">
        <v>94</v>
      </c>
      <c r="F428" s="98">
        <v>206</v>
      </c>
      <c r="G428" s="105">
        <v>4281.5</v>
      </c>
      <c r="H428" s="105">
        <v>4281.5</v>
      </c>
      <c r="I428" s="100">
        <v>881989</v>
      </c>
      <c r="K428" s="101"/>
      <c r="L428" s="79"/>
    </row>
    <row r="429" spans="1:12" ht="24" x14ac:dyDescent="0.25">
      <c r="A429" s="112"/>
      <c r="B429" s="103"/>
      <c r="C429" s="104"/>
      <c r="D429" s="97" t="s">
        <v>97</v>
      </c>
      <c r="E429" s="96" t="s">
        <v>98</v>
      </c>
      <c r="F429" s="98">
        <v>137</v>
      </c>
      <c r="G429" s="105">
        <v>4542.25</v>
      </c>
      <c r="H429" s="105">
        <v>4542.25</v>
      </c>
      <c r="I429" s="100">
        <v>622288.25</v>
      </c>
      <c r="K429" s="101"/>
      <c r="L429" s="79"/>
    </row>
    <row r="430" spans="1:12" x14ac:dyDescent="0.25">
      <c r="A430" s="112"/>
      <c r="B430" s="103"/>
      <c r="C430" s="104"/>
      <c r="D430" s="97" t="s">
        <v>69</v>
      </c>
      <c r="E430" s="96" t="s">
        <v>70</v>
      </c>
      <c r="F430" s="98">
        <v>1371</v>
      </c>
      <c r="G430" s="105">
        <v>2722.4</v>
      </c>
      <c r="H430" s="105">
        <v>2722.4</v>
      </c>
      <c r="I430" s="100">
        <v>3732410.4</v>
      </c>
      <c r="K430" s="101"/>
      <c r="L430" s="79"/>
    </row>
    <row r="431" spans="1:12" ht="24" x14ac:dyDescent="0.25">
      <c r="A431" s="112"/>
      <c r="B431" s="103"/>
      <c r="C431" s="104"/>
      <c r="D431" s="97" t="s">
        <v>124</v>
      </c>
      <c r="E431" s="96" t="s">
        <v>125</v>
      </c>
      <c r="F431" s="98">
        <v>102</v>
      </c>
      <c r="G431" s="105">
        <v>4542.25</v>
      </c>
      <c r="H431" s="105">
        <v>4542.25</v>
      </c>
      <c r="I431" s="100">
        <v>463309.5</v>
      </c>
      <c r="K431" s="101"/>
      <c r="L431" s="79"/>
    </row>
    <row r="432" spans="1:12" ht="24" x14ac:dyDescent="0.25">
      <c r="A432" s="112"/>
      <c r="B432" s="103"/>
      <c r="C432" s="104"/>
      <c r="D432" s="97" t="s">
        <v>75</v>
      </c>
      <c r="E432" s="96" t="s">
        <v>76</v>
      </c>
      <c r="F432" s="98">
        <v>39</v>
      </c>
      <c r="G432" s="105">
        <v>4542.25</v>
      </c>
      <c r="H432" s="105">
        <v>4542.25</v>
      </c>
      <c r="I432" s="100">
        <v>177147.75</v>
      </c>
      <c r="K432" s="101"/>
      <c r="L432" s="79"/>
    </row>
    <row r="433" spans="1:12" x14ac:dyDescent="0.25">
      <c r="A433" s="112"/>
      <c r="B433" s="103"/>
      <c r="C433" s="104"/>
      <c r="D433" s="97" t="s">
        <v>126</v>
      </c>
      <c r="E433" s="96" t="s">
        <v>127</v>
      </c>
      <c r="F433" s="98">
        <v>234</v>
      </c>
      <c r="G433" s="105">
        <v>3081.97</v>
      </c>
      <c r="H433" s="105">
        <v>3081.97</v>
      </c>
      <c r="I433" s="100">
        <v>721180.98</v>
      </c>
      <c r="K433" s="101"/>
      <c r="L433" s="79"/>
    </row>
    <row r="434" spans="1:12" x14ac:dyDescent="0.25">
      <c r="A434" s="112"/>
      <c r="B434" s="103"/>
      <c r="C434" s="104"/>
      <c r="D434" s="97" t="s">
        <v>128</v>
      </c>
      <c r="E434" s="96" t="s">
        <v>129</v>
      </c>
      <c r="F434" s="98">
        <v>12</v>
      </c>
      <c r="G434" s="105">
        <v>3081.97</v>
      </c>
      <c r="H434" s="105">
        <v>3081.97</v>
      </c>
      <c r="I434" s="100">
        <v>36983.64</v>
      </c>
      <c r="K434" s="101"/>
      <c r="L434" s="79"/>
    </row>
    <row r="435" spans="1:12" ht="24" x14ac:dyDescent="0.25">
      <c r="A435" s="112"/>
      <c r="B435" s="103"/>
      <c r="C435" s="104"/>
      <c r="D435" s="97" t="s">
        <v>77</v>
      </c>
      <c r="E435" s="96" t="s">
        <v>78</v>
      </c>
      <c r="F435" s="98">
        <v>488</v>
      </c>
      <c r="G435" s="105">
        <v>4542.25</v>
      </c>
      <c r="H435" s="105">
        <v>4542.25</v>
      </c>
      <c r="I435" s="100">
        <v>2216618</v>
      </c>
      <c r="K435" s="101"/>
      <c r="L435" s="79"/>
    </row>
    <row r="436" spans="1:12" ht="24" x14ac:dyDescent="0.25">
      <c r="A436" s="112"/>
      <c r="B436" s="103"/>
      <c r="C436" s="104"/>
      <c r="D436" s="97" t="s">
        <v>81</v>
      </c>
      <c r="E436" s="96" t="s">
        <v>82</v>
      </c>
      <c r="F436" s="98">
        <v>80</v>
      </c>
      <c r="G436" s="105">
        <v>3801.09</v>
      </c>
      <c r="H436" s="105">
        <v>3801.09</v>
      </c>
      <c r="I436" s="100">
        <v>304087.2</v>
      </c>
      <c r="K436" s="101"/>
      <c r="L436" s="79"/>
    </row>
    <row r="437" spans="1:12" ht="36" x14ac:dyDescent="0.25">
      <c r="A437" s="112"/>
      <c r="B437" s="103"/>
      <c r="C437" s="104"/>
      <c r="D437" s="97" t="s">
        <v>83</v>
      </c>
      <c r="E437" s="96" t="s">
        <v>84</v>
      </c>
      <c r="F437" s="98">
        <v>725</v>
      </c>
      <c r="G437" s="105">
        <v>5063.7700000000004</v>
      </c>
      <c r="H437" s="105">
        <v>5063.7700000000004</v>
      </c>
      <c r="I437" s="100">
        <v>3671233.2500000005</v>
      </c>
      <c r="K437" s="101"/>
      <c r="L437" s="79"/>
    </row>
    <row r="438" spans="1:12" ht="24" x14ac:dyDescent="0.25">
      <c r="A438" s="112"/>
      <c r="B438" s="103"/>
      <c r="C438" s="104"/>
      <c r="D438" s="97" t="s">
        <v>101</v>
      </c>
      <c r="E438" s="96" t="s">
        <v>102</v>
      </c>
      <c r="F438" s="98">
        <v>225</v>
      </c>
      <c r="G438" s="105">
        <v>5063.7700000000004</v>
      </c>
      <c r="H438" s="105">
        <v>5063.7700000000004</v>
      </c>
      <c r="I438" s="100">
        <v>1139348.25</v>
      </c>
      <c r="K438" s="101"/>
      <c r="L438" s="79"/>
    </row>
    <row r="439" spans="1:12" ht="36" x14ac:dyDescent="0.25">
      <c r="A439" s="112"/>
      <c r="B439" s="103"/>
      <c r="C439" s="104"/>
      <c r="D439" s="97" t="s">
        <v>175</v>
      </c>
      <c r="E439" s="96" t="s">
        <v>176</v>
      </c>
      <c r="F439" s="98">
        <v>558</v>
      </c>
      <c r="G439" s="105">
        <v>5063.7700000000004</v>
      </c>
      <c r="H439" s="105">
        <v>5063.7700000000004</v>
      </c>
      <c r="I439" s="100">
        <v>2825583.66</v>
      </c>
      <c r="K439" s="101"/>
      <c r="L439" s="79"/>
    </row>
    <row r="440" spans="1:12" x14ac:dyDescent="0.25">
      <c r="A440" s="112"/>
      <c r="B440" s="103"/>
      <c r="C440" s="104"/>
      <c r="D440" s="97" t="s">
        <v>163</v>
      </c>
      <c r="E440" s="96" t="s">
        <v>164</v>
      </c>
      <c r="F440" s="98">
        <v>35</v>
      </c>
      <c r="G440" s="105">
        <v>3081.97</v>
      </c>
      <c r="H440" s="105">
        <v>3081.97</v>
      </c>
      <c r="I440" s="100">
        <v>107868.95</v>
      </c>
      <c r="K440" s="101"/>
      <c r="L440" s="79"/>
    </row>
    <row r="441" spans="1:12" ht="24" x14ac:dyDescent="0.25">
      <c r="A441" s="112"/>
      <c r="B441" s="103"/>
      <c r="C441" s="104"/>
      <c r="D441" s="97" t="s">
        <v>147</v>
      </c>
      <c r="E441" s="96" t="s">
        <v>148</v>
      </c>
      <c r="F441" s="98">
        <v>600</v>
      </c>
      <c r="G441" s="105">
        <v>4542.25</v>
      </c>
      <c r="H441" s="105">
        <v>4542.25</v>
      </c>
      <c r="I441" s="100">
        <v>2725350</v>
      </c>
      <c r="K441" s="101"/>
      <c r="L441" s="79"/>
    </row>
    <row r="442" spans="1:12" x14ac:dyDescent="0.25">
      <c r="A442" s="113"/>
      <c r="B442" s="103"/>
      <c r="C442" s="107" t="s">
        <v>192</v>
      </c>
      <c r="D442" s="108"/>
      <c r="E442" s="108"/>
      <c r="F442" s="109">
        <v>11430</v>
      </c>
      <c r="G442" s="110"/>
      <c r="H442" s="110"/>
      <c r="I442" s="111">
        <v>41134508.910000011</v>
      </c>
      <c r="K442" s="101"/>
      <c r="L442" s="79"/>
    </row>
    <row r="443" spans="1:12" x14ac:dyDescent="0.25">
      <c r="A443" s="94">
        <v>26</v>
      </c>
      <c r="B443" s="95">
        <v>430334</v>
      </c>
      <c r="C443" s="96" t="s">
        <v>193</v>
      </c>
      <c r="D443" s="97" t="s">
        <v>131</v>
      </c>
      <c r="E443" s="96" t="s">
        <v>132</v>
      </c>
      <c r="F443" s="98">
        <v>60</v>
      </c>
      <c r="G443" s="105">
        <v>3081.97</v>
      </c>
      <c r="H443" s="105">
        <v>3081.97</v>
      </c>
      <c r="I443" s="100">
        <v>184918.19999999998</v>
      </c>
      <c r="K443" s="101"/>
      <c r="L443" s="79"/>
    </row>
    <row r="444" spans="1:12" x14ac:dyDescent="0.25">
      <c r="A444" s="112"/>
      <c r="B444" s="103"/>
      <c r="C444" s="104"/>
      <c r="D444" s="97" t="s">
        <v>108</v>
      </c>
      <c r="E444" s="96" t="s">
        <v>109</v>
      </c>
      <c r="F444" s="98">
        <v>155</v>
      </c>
      <c r="G444" s="105">
        <v>3081.97</v>
      </c>
      <c r="H444" s="105">
        <v>3081.97</v>
      </c>
      <c r="I444" s="100">
        <v>477705.35</v>
      </c>
      <c r="K444" s="101"/>
      <c r="L444" s="79"/>
    </row>
    <row r="445" spans="1:12" ht="24" x14ac:dyDescent="0.25">
      <c r="A445" s="112"/>
      <c r="B445" s="103"/>
      <c r="C445" s="104"/>
      <c r="D445" s="97" t="s">
        <v>87</v>
      </c>
      <c r="E445" s="96" t="s">
        <v>88</v>
      </c>
      <c r="F445" s="98">
        <v>258</v>
      </c>
      <c r="G445" s="105">
        <v>3081.97</v>
      </c>
      <c r="H445" s="105">
        <v>3081.97</v>
      </c>
      <c r="I445" s="100">
        <v>795148.25999999989</v>
      </c>
      <c r="K445" s="101"/>
      <c r="L445" s="79"/>
    </row>
    <row r="446" spans="1:12" x14ac:dyDescent="0.25">
      <c r="A446" s="112"/>
      <c r="B446" s="103"/>
      <c r="C446" s="104"/>
      <c r="D446" s="97" t="s">
        <v>89</v>
      </c>
      <c r="E446" s="96" t="s">
        <v>90</v>
      </c>
      <c r="F446" s="98">
        <v>2</v>
      </c>
      <c r="G446" s="105">
        <v>3081.97</v>
      </c>
      <c r="H446" s="105">
        <v>3081.97</v>
      </c>
      <c r="I446" s="100">
        <v>6163.94</v>
      </c>
      <c r="K446" s="101"/>
      <c r="L446" s="79"/>
    </row>
    <row r="447" spans="1:12" x14ac:dyDescent="0.25">
      <c r="A447" s="112"/>
      <c r="B447" s="103"/>
      <c r="C447" s="104"/>
      <c r="D447" s="97" t="s">
        <v>161</v>
      </c>
      <c r="E447" s="96" t="s">
        <v>162</v>
      </c>
      <c r="F447" s="98">
        <v>15</v>
      </c>
      <c r="G447" s="105">
        <v>3081.97</v>
      </c>
      <c r="H447" s="105">
        <v>3081.97</v>
      </c>
      <c r="I447" s="100">
        <v>46229.549999999996</v>
      </c>
      <c r="K447" s="101"/>
      <c r="L447" s="79"/>
    </row>
    <row r="448" spans="1:12" x14ac:dyDescent="0.25">
      <c r="A448" s="112"/>
      <c r="B448" s="103"/>
      <c r="C448" s="104"/>
      <c r="D448" s="97" t="s">
        <v>63</v>
      </c>
      <c r="E448" s="96" t="s">
        <v>64</v>
      </c>
      <c r="F448" s="98">
        <v>123</v>
      </c>
      <c r="G448" s="105">
        <v>3081.97</v>
      </c>
      <c r="H448" s="105">
        <v>3081.97</v>
      </c>
      <c r="I448" s="100">
        <v>379082.31</v>
      </c>
      <c r="K448" s="101"/>
      <c r="L448" s="79"/>
    </row>
    <row r="449" spans="1:12" x14ac:dyDescent="0.25">
      <c r="A449" s="112"/>
      <c r="B449" s="103"/>
      <c r="C449" s="104"/>
      <c r="D449" s="97" t="s">
        <v>65</v>
      </c>
      <c r="E449" s="96" t="s">
        <v>66</v>
      </c>
      <c r="F449" s="98">
        <v>410</v>
      </c>
      <c r="G449" s="105">
        <v>2773.78</v>
      </c>
      <c r="H449" s="105">
        <v>2773.78</v>
      </c>
      <c r="I449" s="100">
        <v>1137249.8</v>
      </c>
      <c r="K449" s="101"/>
      <c r="L449" s="79"/>
    </row>
    <row r="450" spans="1:12" ht="36" x14ac:dyDescent="0.25">
      <c r="A450" s="112"/>
      <c r="B450" s="103"/>
      <c r="C450" s="104"/>
      <c r="D450" s="97" t="s">
        <v>67</v>
      </c>
      <c r="E450" s="96" t="s">
        <v>68</v>
      </c>
      <c r="F450" s="98">
        <v>10</v>
      </c>
      <c r="G450" s="105">
        <v>4542.25</v>
      </c>
      <c r="H450" s="105">
        <v>4542.25</v>
      </c>
      <c r="I450" s="100">
        <v>45422.5</v>
      </c>
      <c r="K450" s="101"/>
      <c r="L450" s="79"/>
    </row>
    <row r="451" spans="1:12" ht="24" x14ac:dyDescent="0.25">
      <c r="A451" s="112"/>
      <c r="B451" s="103"/>
      <c r="C451" s="104"/>
      <c r="D451" s="97" t="s">
        <v>91</v>
      </c>
      <c r="E451" s="96" t="s">
        <v>92</v>
      </c>
      <c r="F451" s="98">
        <v>20</v>
      </c>
      <c r="G451" s="105">
        <v>3081.97</v>
      </c>
      <c r="H451" s="105">
        <v>3081.97</v>
      </c>
      <c r="I451" s="100">
        <v>61639.399999999994</v>
      </c>
      <c r="K451" s="101"/>
      <c r="L451" s="79"/>
    </row>
    <row r="452" spans="1:12" x14ac:dyDescent="0.25">
      <c r="A452" s="112"/>
      <c r="B452" s="103"/>
      <c r="C452" s="104"/>
      <c r="D452" s="97" t="s">
        <v>95</v>
      </c>
      <c r="E452" s="96" t="s">
        <v>96</v>
      </c>
      <c r="F452" s="98">
        <v>90</v>
      </c>
      <c r="G452" s="105">
        <v>3081.97</v>
      </c>
      <c r="H452" s="105">
        <v>3081.97</v>
      </c>
      <c r="I452" s="100">
        <v>277377.3</v>
      </c>
      <c r="K452" s="101"/>
      <c r="L452" s="79"/>
    </row>
    <row r="453" spans="1:12" x14ac:dyDescent="0.25">
      <c r="A453" s="112"/>
      <c r="B453" s="103"/>
      <c r="C453" s="104"/>
      <c r="D453" s="97" t="s">
        <v>69</v>
      </c>
      <c r="E453" s="96" t="s">
        <v>70</v>
      </c>
      <c r="F453" s="98">
        <v>796</v>
      </c>
      <c r="G453" s="105">
        <v>2722.4</v>
      </c>
      <c r="H453" s="105">
        <v>2722.4</v>
      </c>
      <c r="I453" s="100">
        <v>2167030.4</v>
      </c>
      <c r="K453" s="101"/>
      <c r="L453" s="79"/>
    </row>
    <row r="454" spans="1:12" ht="24" x14ac:dyDescent="0.25">
      <c r="A454" s="112"/>
      <c r="B454" s="103"/>
      <c r="C454" s="104"/>
      <c r="D454" s="97" t="s">
        <v>124</v>
      </c>
      <c r="E454" s="96" t="s">
        <v>125</v>
      </c>
      <c r="F454" s="98">
        <v>5</v>
      </c>
      <c r="G454" s="105">
        <v>4542.25</v>
      </c>
      <c r="H454" s="105">
        <v>4542.25</v>
      </c>
      <c r="I454" s="100">
        <v>22711.25</v>
      </c>
      <c r="K454" s="101"/>
      <c r="L454" s="79"/>
    </row>
    <row r="455" spans="1:12" x14ac:dyDescent="0.25">
      <c r="A455" s="112"/>
      <c r="B455" s="103"/>
      <c r="C455" s="104"/>
      <c r="D455" s="97" t="s">
        <v>126</v>
      </c>
      <c r="E455" s="96" t="s">
        <v>127</v>
      </c>
      <c r="F455" s="98">
        <v>87</v>
      </c>
      <c r="G455" s="105">
        <v>3081.97</v>
      </c>
      <c r="H455" s="105">
        <v>3081.97</v>
      </c>
      <c r="I455" s="100">
        <v>268131.38999999996</v>
      </c>
      <c r="K455" s="101"/>
      <c r="L455" s="79"/>
    </row>
    <row r="456" spans="1:12" x14ac:dyDescent="0.25">
      <c r="A456" s="112"/>
      <c r="B456" s="103"/>
      <c r="C456" s="104"/>
      <c r="D456" s="97" t="s">
        <v>79</v>
      </c>
      <c r="E456" s="96" t="s">
        <v>80</v>
      </c>
      <c r="F456" s="98">
        <v>641</v>
      </c>
      <c r="G456" s="105">
        <v>3081.97</v>
      </c>
      <c r="H456" s="105">
        <v>3081.97</v>
      </c>
      <c r="I456" s="100">
        <v>1975542.7699999998</v>
      </c>
      <c r="K456" s="101"/>
      <c r="L456" s="79"/>
    </row>
    <row r="457" spans="1:12" ht="24" x14ac:dyDescent="0.25">
      <c r="A457" s="112"/>
      <c r="B457" s="103"/>
      <c r="C457" s="104"/>
      <c r="D457" s="97" t="s">
        <v>81</v>
      </c>
      <c r="E457" s="96" t="s">
        <v>82</v>
      </c>
      <c r="F457" s="98">
        <v>873</v>
      </c>
      <c r="G457" s="105">
        <v>3801.09</v>
      </c>
      <c r="H457" s="105">
        <v>3801.09</v>
      </c>
      <c r="I457" s="100">
        <v>3318351.5700000003</v>
      </c>
      <c r="K457" s="101"/>
      <c r="L457" s="79"/>
    </row>
    <row r="458" spans="1:12" ht="36" x14ac:dyDescent="0.25">
      <c r="A458" s="112"/>
      <c r="B458" s="103"/>
      <c r="C458" s="104"/>
      <c r="D458" s="97" t="s">
        <v>83</v>
      </c>
      <c r="E458" s="96" t="s">
        <v>84</v>
      </c>
      <c r="F458" s="98">
        <v>5</v>
      </c>
      <c r="G458" s="105">
        <v>5063.7700000000004</v>
      </c>
      <c r="H458" s="105">
        <v>5063.7700000000004</v>
      </c>
      <c r="I458" s="100">
        <v>25318.850000000002</v>
      </c>
      <c r="K458" s="101"/>
      <c r="L458" s="79"/>
    </row>
    <row r="459" spans="1:12" ht="24" x14ac:dyDescent="0.25">
      <c r="A459" s="112"/>
      <c r="B459" s="103"/>
      <c r="C459" s="104"/>
      <c r="D459" s="97" t="s">
        <v>101</v>
      </c>
      <c r="E459" s="96" t="s">
        <v>102</v>
      </c>
      <c r="F459" s="98">
        <v>5</v>
      </c>
      <c r="G459" s="105">
        <v>5063.7700000000004</v>
      </c>
      <c r="H459" s="105">
        <v>5063.7700000000004</v>
      </c>
      <c r="I459" s="100">
        <v>25318.850000000002</v>
      </c>
      <c r="K459" s="101"/>
      <c r="L459" s="79"/>
    </row>
    <row r="460" spans="1:12" ht="24" x14ac:dyDescent="0.25">
      <c r="A460" s="112"/>
      <c r="B460" s="103"/>
      <c r="C460" s="104"/>
      <c r="D460" s="97" t="s">
        <v>147</v>
      </c>
      <c r="E460" s="96" t="s">
        <v>148</v>
      </c>
      <c r="F460" s="98">
        <v>5</v>
      </c>
      <c r="G460" s="105">
        <v>4542.25</v>
      </c>
      <c r="H460" s="105">
        <v>4542.25</v>
      </c>
      <c r="I460" s="100">
        <v>22711.25</v>
      </c>
      <c r="K460" s="101"/>
      <c r="L460" s="79"/>
    </row>
    <row r="461" spans="1:12" x14ac:dyDescent="0.25">
      <c r="A461" s="113"/>
      <c r="B461" s="103"/>
      <c r="C461" s="107" t="s">
        <v>194</v>
      </c>
      <c r="D461" s="108"/>
      <c r="E461" s="108"/>
      <c r="F461" s="109">
        <v>3560</v>
      </c>
      <c r="G461" s="110"/>
      <c r="H461" s="110"/>
      <c r="I461" s="111">
        <v>11236052.939999998</v>
      </c>
      <c r="K461" s="101"/>
      <c r="L461" s="79"/>
    </row>
    <row r="462" spans="1:12" x14ac:dyDescent="0.25">
      <c r="A462" s="94">
        <v>27</v>
      </c>
      <c r="B462" s="95">
        <v>430336</v>
      </c>
      <c r="C462" s="96" t="s">
        <v>195</v>
      </c>
      <c r="D462" s="97" t="s">
        <v>104</v>
      </c>
      <c r="E462" s="96" t="s">
        <v>105</v>
      </c>
      <c r="F462" s="98">
        <v>1</v>
      </c>
      <c r="G462" s="105">
        <v>3081.97</v>
      </c>
      <c r="H462" s="105">
        <v>3081.97</v>
      </c>
      <c r="I462" s="100">
        <v>3081.97</v>
      </c>
      <c r="K462" s="101"/>
      <c r="L462" s="79"/>
    </row>
    <row r="463" spans="1:12" ht="36" x14ac:dyDescent="0.25">
      <c r="A463" s="112"/>
      <c r="B463" s="103"/>
      <c r="C463" s="104"/>
      <c r="D463" s="97" t="s">
        <v>106</v>
      </c>
      <c r="E463" s="96" t="s">
        <v>107</v>
      </c>
      <c r="F463" s="98">
        <v>3</v>
      </c>
      <c r="G463" s="105">
        <v>4542.25</v>
      </c>
      <c r="H463" s="105">
        <v>4542.25</v>
      </c>
      <c r="I463" s="100">
        <v>13626.75</v>
      </c>
      <c r="K463" s="101"/>
      <c r="L463" s="79"/>
    </row>
    <row r="464" spans="1:12" x14ac:dyDescent="0.25">
      <c r="A464" s="112"/>
      <c r="B464" s="103"/>
      <c r="C464" s="104"/>
      <c r="D464" s="97" t="s">
        <v>108</v>
      </c>
      <c r="E464" s="96" t="s">
        <v>109</v>
      </c>
      <c r="F464" s="98">
        <v>4</v>
      </c>
      <c r="G464" s="105">
        <v>3081.97</v>
      </c>
      <c r="H464" s="105">
        <v>3081.97</v>
      </c>
      <c r="I464" s="100">
        <v>12327.88</v>
      </c>
      <c r="K464" s="101"/>
      <c r="L464" s="79"/>
    </row>
    <row r="465" spans="1:12" ht="36" x14ac:dyDescent="0.25">
      <c r="A465" s="112"/>
      <c r="B465" s="103"/>
      <c r="C465" s="104"/>
      <c r="D465" s="97" t="s">
        <v>110</v>
      </c>
      <c r="E465" s="96" t="s">
        <v>111</v>
      </c>
      <c r="F465" s="98">
        <v>1</v>
      </c>
      <c r="G465" s="105">
        <v>4542.25</v>
      </c>
      <c r="H465" s="105">
        <v>4542.25</v>
      </c>
      <c r="I465" s="100">
        <v>4542.25</v>
      </c>
      <c r="K465" s="101"/>
      <c r="L465" s="79"/>
    </row>
    <row r="466" spans="1:12" ht="24" x14ac:dyDescent="0.25">
      <c r="A466" s="112"/>
      <c r="B466" s="103"/>
      <c r="C466" s="104"/>
      <c r="D466" s="97" t="s">
        <v>87</v>
      </c>
      <c r="E466" s="96" t="s">
        <v>88</v>
      </c>
      <c r="F466" s="98">
        <v>17</v>
      </c>
      <c r="G466" s="105">
        <v>3081.97</v>
      </c>
      <c r="H466" s="105">
        <v>3081.97</v>
      </c>
      <c r="I466" s="100">
        <v>52393.49</v>
      </c>
      <c r="K466" s="101"/>
      <c r="L466" s="79"/>
    </row>
    <row r="467" spans="1:12" x14ac:dyDescent="0.25">
      <c r="A467" s="112"/>
      <c r="B467" s="103"/>
      <c r="C467" s="104"/>
      <c r="D467" s="97" t="s">
        <v>134</v>
      </c>
      <c r="E467" s="96" t="s">
        <v>135</v>
      </c>
      <c r="F467" s="98">
        <v>14</v>
      </c>
      <c r="G467" s="105">
        <v>3081.97</v>
      </c>
      <c r="H467" s="105">
        <v>3081.97</v>
      </c>
      <c r="I467" s="100">
        <v>43147.579999999994</v>
      </c>
      <c r="K467" s="101"/>
      <c r="L467" s="79"/>
    </row>
    <row r="468" spans="1:12" x14ac:dyDescent="0.25">
      <c r="A468" s="112"/>
      <c r="B468" s="103"/>
      <c r="C468" s="104"/>
      <c r="D468" s="97" t="s">
        <v>89</v>
      </c>
      <c r="E468" s="96" t="s">
        <v>90</v>
      </c>
      <c r="F468" s="98">
        <v>3</v>
      </c>
      <c r="G468" s="105">
        <v>3081.97</v>
      </c>
      <c r="H468" s="105">
        <v>3081.97</v>
      </c>
      <c r="I468" s="100">
        <v>9245.91</v>
      </c>
      <c r="K468" s="101"/>
      <c r="L468" s="79"/>
    </row>
    <row r="469" spans="1:12" x14ac:dyDescent="0.25">
      <c r="A469" s="112"/>
      <c r="B469" s="103"/>
      <c r="C469" s="104"/>
      <c r="D469" s="97" t="s">
        <v>63</v>
      </c>
      <c r="E469" s="96" t="s">
        <v>64</v>
      </c>
      <c r="F469" s="98">
        <v>13</v>
      </c>
      <c r="G469" s="105">
        <v>3081.97</v>
      </c>
      <c r="H469" s="105">
        <v>3081.97</v>
      </c>
      <c r="I469" s="100">
        <v>40065.61</v>
      </c>
      <c r="K469" s="101"/>
      <c r="L469" s="79"/>
    </row>
    <row r="470" spans="1:12" x14ac:dyDescent="0.25">
      <c r="A470" s="112"/>
      <c r="B470" s="103"/>
      <c r="C470" s="104"/>
      <c r="D470" s="97" t="s">
        <v>141</v>
      </c>
      <c r="E470" s="96" t="s">
        <v>142</v>
      </c>
      <c r="F470" s="98">
        <v>14</v>
      </c>
      <c r="G470" s="105">
        <v>3081.97</v>
      </c>
      <c r="H470" s="105">
        <v>3081.97</v>
      </c>
      <c r="I470" s="100">
        <v>43147.579999999994</v>
      </c>
      <c r="K470" s="101"/>
      <c r="L470" s="79"/>
    </row>
    <row r="471" spans="1:12" ht="24" x14ac:dyDescent="0.25">
      <c r="A471" s="112"/>
      <c r="B471" s="103"/>
      <c r="C471" s="104"/>
      <c r="D471" s="97" t="s">
        <v>116</v>
      </c>
      <c r="E471" s="96" t="s">
        <v>117</v>
      </c>
      <c r="F471" s="98">
        <v>1</v>
      </c>
      <c r="G471" s="105">
        <v>4542.25</v>
      </c>
      <c r="H471" s="105">
        <v>4542.25</v>
      </c>
      <c r="I471" s="100">
        <v>4542.25</v>
      </c>
      <c r="K471" s="101"/>
      <c r="L471" s="79"/>
    </row>
    <row r="472" spans="1:12" x14ac:dyDescent="0.25">
      <c r="A472" s="112"/>
      <c r="B472" s="103"/>
      <c r="C472" s="104"/>
      <c r="D472" s="97" t="s">
        <v>65</v>
      </c>
      <c r="E472" s="96" t="s">
        <v>66</v>
      </c>
      <c r="F472" s="98">
        <v>140</v>
      </c>
      <c r="G472" s="105">
        <v>2773.78</v>
      </c>
      <c r="H472" s="105">
        <v>2773.78</v>
      </c>
      <c r="I472" s="100">
        <v>388329.2</v>
      </c>
      <c r="K472" s="101"/>
      <c r="L472" s="79"/>
    </row>
    <row r="473" spans="1:12" ht="36" x14ac:dyDescent="0.25">
      <c r="A473" s="112"/>
      <c r="B473" s="103"/>
      <c r="C473" s="104"/>
      <c r="D473" s="97" t="s">
        <v>67</v>
      </c>
      <c r="E473" s="96" t="s">
        <v>68</v>
      </c>
      <c r="F473" s="98">
        <v>516</v>
      </c>
      <c r="G473" s="105">
        <v>4542.25</v>
      </c>
      <c r="H473" s="105">
        <v>4542.25</v>
      </c>
      <c r="I473" s="100">
        <v>2343801</v>
      </c>
      <c r="K473" s="101"/>
      <c r="L473" s="79"/>
    </row>
    <row r="474" spans="1:12" ht="24" x14ac:dyDescent="0.25">
      <c r="A474" s="112"/>
      <c r="B474" s="103"/>
      <c r="C474" s="104"/>
      <c r="D474" s="97" t="s">
        <v>91</v>
      </c>
      <c r="E474" s="96" t="s">
        <v>92</v>
      </c>
      <c r="F474" s="98">
        <v>201</v>
      </c>
      <c r="G474" s="105">
        <v>3081.97</v>
      </c>
      <c r="H474" s="105">
        <v>3081.97</v>
      </c>
      <c r="I474" s="100">
        <v>619475.97</v>
      </c>
      <c r="K474" s="101"/>
      <c r="L474" s="79"/>
    </row>
    <row r="475" spans="1:12" ht="24" x14ac:dyDescent="0.25">
      <c r="A475" s="112"/>
      <c r="B475" s="103"/>
      <c r="C475" s="104"/>
      <c r="D475" s="97" t="s">
        <v>93</v>
      </c>
      <c r="E475" s="96" t="s">
        <v>94</v>
      </c>
      <c r="F475" s="98">
        <v>5</v>
      </c>
      <c r="G475" s="105">
        <v>4281.5</v>
      </c>
      <c r="H475" s="105">
        <v>4281.5</v>
      </c>
      <c r="I475" s="100">
        <v>21407.5</v>
      </c>
      <c r="K475" s="101"/>
      <c r="L475" s="79"/>
    </row>
    <row r="476" spans="1:12" x14ac:dyDescent="0.25">
      <c r="A476" s="112"/>
      <c r="B476" s="103"/>
      <c r="C476" s="104"/>
      <c r="D476" s="97" t="s">
        <v>95</v>
      </c>
      <c r="E476" s="96" t="s">
        <v>96</v>
      </c>
      <c r="F476" s="98">
        <v>264</v>
      </c>
      <c r="G476" s="105">
        <v>3081.97</v>
      </c>
      <c r="H476" s="105">
        <v>3081.97</v>
      </c>
      <c r="I476" s="100">
        <v>813640.08</v>
      </c>
      <c r="K476" s="101"/>
      <c r="L476" s="79"/>
    </row>
    <row r="477" spans="1:12" x14ac:dyDescent="0.25">
      <c r="A477" s="112"/>
      <c r="B477" s="103"/>
      <c r="C477" s="104"/>
      <c r="D477" s="97" t="s">
        <v>69</v>
      </c>
      <c r="E477" s="96" t="s">
        <v>70</v>
      </c>
      <c r="F477" s="98">
        <v>15</v>
      </c>
      <c r="G477" s="105">
        <v>2722.4</v>
      </c>
      <c r="H477" s="105">
        <v>2722.4</v>
      </c>
      <c r="I477" s="100">
        <v>40836</v>
      </c>
      <c r="K477" s="101"/>
      <c r="L477" s="79"/>
    </row>
    <row r="478" spans="1:12" ht="24" x14ac:dyDescent="0.25">
      <c r="A478" s="112"/>
      <c r="B478" s="103"/>
      <c r="C478" s="104"/>
      <c r="D478" s="97" t="s">
        <v>124</v>
      </c>
      <c r="E478" s="96" t="s">
        <v>125</v>
      </c>
      <c r="F478" s="98">
        <v>5</v>
      </c>
      <c r="G478" s="105">
        <v>4542.25</v>
      </c>
      <c r="H478" s="105">
        <v>4542.25</v>
      </c>
      <c r="I478" s="100">
        <v>22711.25</v>
      </c>
      <c r="K478" s="101"/>
      <c r="L478" s="79"/>
    </row>
    <row r="479" spans="1:12" x14ac:dyDescent="0.25">
      <c r="A479" s="112"/>
      <c r="B479" s="103"/>
      <c r="C479" s="104"/>
      <c r="D479" s="97" t="s">
        <v>126</v>
      </c>
      <c r="E479" s="96" t="s">
        <v>127</v>
      </c>
      <c r="F479" s="98">
        <v>1</v>
      </c>
      <c r="G479" s="105">
        <v>3081.97</v>
      </c>
      <c r="H479" s="105">
        <v>3081.97</v>
      </c>
      <c r="I479" s="100">
        <v>3081.97</v>
      </c>
      <c r="K479" s="101"/>
      <c r="L479" s="79"/>
    </row>
    <row r="480" spans="1:12" ht="24" x14ac:dyDescent="0.25">
      <c r="A480" s="112"/>
      <c r="B480" s="103"/>
      <c r="C480" s="104"/>
      <c r="D480" s="97" t="s">
        <v>81</v>
      </c>
      <c r="E480" s="96" t="s">
        <v>82</v>
      </c>
      <c r="F480" s="98">
        <v>415</v>
      </c>
      <c r="G480" s="105">
        <v>3801.09</v>
      </c>
      <c r="H480" s="105">
        <v>3801.09</v>
      </c>
      <c r="I480" s="100">
        <v>1577452.35</v>
      </c>
      <c r="K480" s="101"/>
      <c r="L480" s="79"/>
    </row>
    <row r="481" spans="1:12" ht="36" x14ac:dyDescent="0.25">
      <c r="A481" s="112"/>
      <c r="B481" s="103"/>
      <c r="C481" s="104"/>
      <c r="D481" s="97" t="s">
        <v>175</v>
      </c>
      <c r="E481" s="96" t="s">
        <v>176</v>
      </c>
      <c r="F481" s="98">
        <v>69</v>
      </c>
      <c r="G481" s="105">
        <v>5063.7700000000004</v>
      </c>
      <c r="H481" s="105">
        <v>5063.7700000000004</v>
      </c>
      <c r="I481" s="100">
        <v>349400.13</v>
      </c>
      <c r="K481" s="101"/>
      <c r="L481" s="79"/>
    </row>
    <row r="482" spans="1:12" x14ac:dyDescent="0.25">
      <c r="A482" s="113"/>
      <c r="B482" s="103"/>
      <c r="C482" s="107" t="s">
        <v>196</v>
      </c>
      <c r="D482" s="108"/>
      <c r="E482" s="108"/>
      <c r="F482" s="109">
        <v>1702</v>
      </c>
      <c r="G482" s="110"/>
      <c r="H482" s="110"/>
      <c r="I482" s="111">
        <v>6406256.7199999997</v>
      </c>
      <c r="K482" s="101"/>
      <c r="L482" s="79"/>
    </row>
    <row r="483" spans="1:12" ht="24" x14ac:dyDescent="0.25">
      <c r="A483" s="94">
        <v>28</v>
      </c>
      <c r="B483" s="95">
        <v>430350</v>
      </c>
      <c r="C483" s="96" t="s">
        <v>1</v>
      </c>
      <c r="D483" s="97" t="s">
        <v>87</v>
      </c>
      <c r="E483" s="96" t="s">
        <v>88</v>
      </c>
      <c r="F483" s="98">
        <v>171</v>
      </c>
      <c r="G483" s="105">
        <v>3081.97</v>
      </c>
      <c r="H483" s="105">
        <v>3081.97</v>
      </c>
      <c r="I483" s="100">
        <v>527016.87</v>
      </c>
      <c r="K483" s="101"/>
      <c r="L483" s="79"/>
    </row>
    <row r="484" spans="1:12" x14ac:dyDescent="0.25">
      <c r="A484" s="112"/>
      <c r="B484" s="103"/>
      <c r="C484" s="104"/>
      <c r="D484" s="97" t="s">
        <v>89</v>
      </c>
      <c r="E484" s="96" t="s">
        <v>90</v>
      </c>
      <c r="F484" s="98">
        <v>25</v>
      </c>
      <c r="G484" s="105">
        <v>3081.97</v>
      </c>
      <c r="H484" s="105">
        <v>3081.97</v>
      </c>
      <c r="I484" s="100">
        <v>77049.25</v>
      </c>
      <c r="K484" s="101"/>
      <c r="L484" s="79"/>
    </row>
    <row r="485" spans="1:12" x14ac:dyDescent="0.25">
      <c r="A485" s="112"/>
      <c r="B485" s="103"/>
      <c r="C485" s="104"/>
      <c r="D485" s="97" t="s">
        <v>63</v>
      </c>
      <c r="E485" s="96" t="s">
        <v>64</v>
      </c>
      <c r="F485" s="98">
        <v>15</v>
      </c>
      <c r="G485" s="105">
        <v>3081.97</v>
      </c>
      <c r="H485" s="105">
        <v>3081.97</v>
      </c>
      <c r="I485" s="100">
        <v>46229.549999999996</v>
      </c>
      <c r="K485" s="101"/>
      <c r="L485" s="79"/>
    </row>
    <row r="486" spans="1:12" ht="24" x14ac:dyDescent="0.25">
      <c r="A486" s="112"/>
      <c r="B486" s="103"/>
      <c r="C486" s="104"/>
      <c r="D486" s="97" t="s">
        <v>116</v>
      </c>
      <c r="E486" s="96" t="s">
        <v>117</v>
      </c>
      <c r="F486" s="98">
        <v>6</v>
      </c>
      <c r="G486" s="105">
        <v>4542.25</v>
      </c>
      <c r="H486" s="105">
        <v>4542.25</v>
      </c>
      <c r="I486" s="100">
        <v>27253.5</v>
      </c>
      <c r="K486" s="101"/>
      <c r="L486" s="79"/>
    </row>
    <row r="487" spans="1:12" x14ac:dyDescent="0.25">
      <c r="A487" s="112"/>
      <c r="B487" s="103"/>
      <c r="C487" s="104"/>
      <c r="D487" s="97" t="s">
        <v>65</v>
      </c>
      <c r="E487" s="96" t="s">
        <v>66</v>
      </c>
      <c r="F487" s="98">
        <v>436</v>
      </c>
      <c r="G487" s="105">
        <v>2773.78</v>
      </c>
      <c r="H487" s="105">
        <v>2773.78</v>
      </c>
      <c r="I487" s="100">
        <v>1209368.08</v>
      </c>
      <c r="K487" s="101"/>
      <c r="L487" s="79"/>
    </row>
    <row r="488" spans="1:12" ht="36" x14ac:dyDescent="0.25">
      <c r="A488" s="112"/>
      <c r="B488" s="103"/>
      <c r="C488" s="104"/>
      <c r="D488" s="97" t="s">
        <v>67</v>
      </c>
      <c r="E488" s="96" t="s">
        <v>68</v>
      </c>
      <c r="F488" s="98">
        <v>139</v>
      </c>
      <c r="G488" s="105">
        <v>4542.25</v>
      </c>
      <c r="H488" s="105">
        <v>4542.25</v>
      </c>
      <c r="I488" s="100">
        <v>631372.75</v>
      </c>
      <c r="K488" s="101"/>
      <c r="L488" s="79"/>
    </row>
    <row r="489" spans="1:12" ht="24" x14ac:dyDescent="0.25">
      <c r="A489" s="112"/>
      <c r="B489" s="103"/>
      <c r="C489" s="104"/>
      <c r="D489" s="97" t="s">
        <v>91</v>
      </c>
      <c r="E489" s="96" t="s">
        <v>92</v>
      </c>
      <c r="F489" s="98">
        <v>4</v>
      </c>
      <c r="G489" s="105">
        <v>3081.97</v>
      </c>
      <c r="H489" s="105">
        <v>3081.97</v>
      </c>
      <c r="I489" s="100">
        <v>12327.88</v>
      </c>
      <c r="K489" s="101"/>
      <c r="L489" s="79"/>
    </row>
    <row r="490" spans="1:12" ht="24" x14ac:dyDescent="0.25">
      <c r="A490" s="112"/>
      <c r="B490" s="103"/>
      <c r="C490" s="104"/>
      <c r="D490" s="97" t="s">
        <v>97</v>
      </c>
      <c r="E490" s="96" t="s">
        <v>98</v>
      </c>
      <c r="F490" s="98">
        <v>19</v>
      </c>
      <c r="G490" s="105">
        <v>4542.25</v>
      </c>
      <c r="H490" s="105">
        <v>4542.25</v>
      </c>
      <c r="I490" s="100">
        <v>86302.75</v>
      </c>
      <c r="K490" s="101"/>
      <c r="L490" s="79"/>
    </row>
    <row r="491" spans="1:12" x14ac:dyDescent="0.25">
      <c r="A491" s="112"/>
      <c r="B491" s="103"/>
      <c r="C491" s="104"/>
      <c r="D491" s="97" t="s">
        <v>69</v>
      </c>
      <c r="E491" s="96" t="s">
        <v>70</v>
      </c>
      <c r="F491" s="98">
        <v>297</v>
      </c>
      <c r="G491" s="105">
        <v>2722.4</v>
      </c>
      <c r="H491" s="105">
        <v>2722.4</v>
      </c>
      <c r="I491" s="100">
        <v>808552.8</v>
      </c>
      <c r="K491" s="101"/>
      <c r="L491" s="79"/>
    </row>
    <row r="492" spans="1:12" ht="24" x14ac:dyDescent="0.25">
      <c r="A492" s="112"/>
      <c r="B492" s="103"/>
      <c r="C492" s="104"/>
      <c r="D492" s="97" t="s">
        <v>124</v>
      </c>
      <c r="E492" s="96" t="s">
        <v>125</v>
      </c>
      <c r="F492" s="98">
        <v>12</v>
      </c>
      <c r="G492" s="105">
        <v>4542.25</v>
      </c>
      <c r="H492" s="105">
        <v>4542.25</v>
      </c>
      <c r="I492" s="100">
        <v>54507</v>
      </c>
      <c r="K492" s="101"/>
      <c r="L492" s="79"/>
    </row>
    <row r="493" spans="1:12" ht="24" x14ac:dyDescent="0.25">
      <c r="A493" s="112"/>
      <c r="B493" s="103"/>
      <c r="C493" s="104"/>
      <c r="D493" s="97" t="s">
        <v>77</v>
      </c>
      <c r="E493" s="96" t="s">
        <v>78</v>
      </c>
      <c r="F493" s="98">
        <v>41</v>
      </c>
      <c r="G493" s="105">
        <v>4542.25</v>
      </c>
      <c r="H493" s="105">
        <v>4542.25</v>
      </c>
      <c r="I493" s="100">
        <v>186232.25</v>
      </c>
      <c r="K493" s="101"/>
      <c r="L493" s="79"/>
    </row>
    <row r="494" spans="1:12" ht="24" x14ac:dyDescent="0.25">
      <c r="A494" s="112"/>
      <c r="B494" s="103"/>
      <c r="C494" s="104"/>
      <c r="D494" s="97" t="s">
        <v>81</v>
      </c>
      <c r="E494" s="96" t="s">
        <v>82</v>
      </c>
      <c r="F494" s="98">
        <v>140</v>
      </c>
      <c r="G494" s="105">
        <v>3801.09</v>
      </c>
      <c r="H494" s="105">
        <v>3801.09</v>
      </c>
      <c r="I494" s="100">
        <v>532152.6</v>
      </c>
      <c r="K494" s="101"/>
      <c r="L494" s="79"/>
    </row>
    <row r="495" spans="1:12" ht="36" x14ac:dyDescent="0.25">
      <c r="A495" s="112"/>
      <c r="B495" s="103"/>
      <c r="C495" s="104"/>
      <c r="D495" s="97" t="s">
        <v>83</v>
      </c>
      <c r="E495" s="96" t="s">
        <v>84</v>
      </c>
      <c r="F495" s="98">
        <v>201</v>
      </c>
      <c r="G495" s="105">
        <v>5063.7700000000004</v>
      </c>
      <c r="H495" s="105">
        <v>5063.7700000000004</v>
      </c>
      <c r="I495" s="100">
        <v>1017817.7700000001</v>
      </c>
      <c r="K495" s="101"/>
      <c r="L495" s="79"/>
    </row>
    <row r="496" spans="1:12" x14ac:dyDescent="0.25">
      <c r="A496" s="113"/>
      <c r="B496" s="103"/>
      <c r="C496" s="107" t="s">
        <v>197</v>
      </c>
      <c r="D496" s="108"/>
      <c r="E496" s="108"/>
      <c r="F496" s="109">
        <v>1506</v>
      </c>
      <c r="G496" s="110"/>
      <c r="H496" s="110"/>
      <c r="I496" s="111">
        <v>5216183.05</v>
      </c>
      <c r="K496" s="101"/>
      <c r="L496" s="79"/>
    </row>
    <row r="497" spans="1:12" x14ac:dyDescent="0.25">
      <c r="A497" s="94">
        <v>29</v>
      </c>
      <c r="B497" s="95">
        <v>430378</v>
      </c>
      <c r="C497" s="96" t="s">
        <v>198</v>
      </c>
      <c r="D497" s="97" t="s">
        <v>65</v>
      </c>
      <c r="E497" s="96" t="s">
        <v>66</v>
      </c>
      <c r="F497" s="98">
        <v>5</v>
      </c>
      <c r="G497" s="105">
        <v>2773.78</v>
      </c>
      <c r="H497" s="105">
        <v>2773.78</v>
      </c>
      <c r="I497" s="100">
        <v>13868.900000000001</v>
      </c>
      <c r="K497" s="101"/>
      <c r="L497" s="79"/>
    </row>
    <row r="498" spans="1:12" x14ac:dyDescent="0.25">
      <c r="A498" s="112"/>
      <c r="B498" s="103"/>
      <c r="C498" s="104"/>
      <c r="D498" s="97" t="s">
        <v>69</v>
      </c>
      <c r="E498" s="96" t="s">
        <v>70</v>
      </c>
      <c r="F498" s="98">
        <v>5</v>
      </c>
      <c r="G498" s="105">
        <v>2722.4</v>
      </c>
      <c r="H498" s="105">
        <v>2722.4</v>
      </c>
      <c r="I498" s="100">
        <v>13612</v>
      </c>
      <c r="K498" s="101"/>
      <c r="L498" s="79"/>
    </row>
    <row r="499" spans="1:12" x14ac:dyDescent="0.25">
      <c r="A499" s="112"/>
      <c r="B499" s="103"/>
      <c r="C499" s="107" t="s">
        <v>199</v>
      </c>
      <c r="D499" s="108"/>
      <c r="E499" s="108"/>
      <c r="F499" s="109">
        <v>10</v>
      </c>
      <c r="G499" s="110"/>
      <c r="H499" s="110"/>
      <c r="I499" s="111">
        <v>27480.9</v>
      </c>
      <c r="K499" s="101"/>
      <c r="L499" s="79"/>
    </row>
    <row r="500" spans="1:12" ht="24" x14ac:dyDescent="0.25">
      <c r="A500" s="94">
        <v>30</v>
      </c>
      <c r="B500" s="114">
        <v>430386</v>
      </c>
      <c r="C500" s="115" t="s">
        <v>0</v>
      </c>
      <c r="D500" s="116" t="s">
        <v>87</v>
      </c>
      <c r="E500" s="115" t="s">
        <v>88</v>
      </c>
      <c r="F500" s="117">
        <v>138</v>
      </c>
      <c r="G500" s="99">
        <v>3081.97</v>
      </c>
      <c r="H500" s="99">
        <v>3081.97</v>
      </c>
      <c r="I500" s="118">
        <v>425311.86</v>
      </c>
      <c r="K500" s="101"/>
      <c r="L500" s="79"/>
    </row>
    <row r="501" spans="1:12" x14ac:dyDescent="0.25">
      <c r="A501" s="112"/>
      <c r="B501" s="103"/>
      <c r="C501" s="104"/>
      <c r="D501" s="97" t="s">
        <v>89</v>
      </c>
      <c r="E501" s="96" t="s">
        <v>90</v>
      </c>
      <c r="F501" s="98">
        <v>30</v>
      </c>
      <c r="G501" s="105">
        <v>3081.97</v>
      </c>
      <c r="H501" s="105">
        <v>3081.97</v>
      </c>
      <c r="I501" s="119">
        <v>92459.099999999991</v>
      </c>
      <c r="K501" s="101"/>
      <c r="L501" s="79"/>
    </row>
    <row r="502" spans="1:12" x14ac:dyDescent="0.25">
      <c r="A502" s="112"/>
      <c r="B502" s="103"/>
      <c r="C502" s="104"/>
      <c r="D502" s="97" t="s">
        <v>63</v>
      </c>
      <c r="E502" s="96" t="s">
        <v>64</v>
      </c>
      <c r="F502" s="98">
        <v>210</v>
      </c>
      <c r="G502" s="105">
        <v>3081.97</v>
      </c>
      <c r="H502" s="105">
        <v>3081.97</v>
      </c>
      <c r="I502" s="119">
        <v>647213.69999999995</v>
      </c>
      <c r="K502" s="101"/>
      <c r="L502" s="79"/>
    </row>
    <row r="503" spans="1:12" x14ac:dyDescent="0.25">
      <c r="A503" s="112"/>
      <c r="B503" s="103"/>
      <c r="C503" s="104"/>
      <c r="D503" s="97" t="s">
        <v>65</v>
      </c>
      <c r="E503" s="96" t="s">
        <v>66</v>
      </c>
      <c r="F503" s="98">
        <v>41</v>
      </c>
      <c r="G503" s="105">
        <v>2773.78</v>
      </c>
      <c r="H503" s="105">
        <v>2773.78</v>
      </c>
      <c r="I503" s="119">
        <v>113724.98000000001</v>
      </c>
      <c r="K503" s="101"/>
      <c r="L503" s="79"/>
    </row>
    <row r="504" spans="1:12" ht="36" x14ac:dyDescent="0.25">
      <c r="A504" s="112"/>
      <c r="B504" s="103"/>
      <c r="C504" s="104"/>
      <c r="D504" s="97" t="s">
        <v>67</v>
      </c>
      <c r="E504" s="96" t="s">
        <v>68</v>
      </c>
      <c r="F504" s="98">
        <v>365</v>
      </c>
      <c r="G504" s="105">
        <v>4542.25</v>
      </c>
      <c r="H504" s="105">
        <v>4542.25</v>
      </c>
      <c r="I504" s="119">
        <v>1657921.25</v>
      </c>
      <c r="K504" s="101"/>
      <c r="L504" s="79"/>
    </row>
    <row r="505" spans="1:12" x14ac:dyDescent="0.25">
      <c r="A505" s="112"/>
      <c r="B505" s="103"/>
      <c r="C505" s="104"/>
      <c r="D505" s="97" t="s">
        <v>118</v>
      </c>
      <c r="E505" s="96" t="s">
        <v>119</v>
      </c>
      <c r="F505" s="98">
        <v>416</v>
      </c>
      <c r="G505" s="105">
        <v>3081.97</v>
      </c>
      <c r="H505" s="105">
        <v>3081.97</v>
      </c>
      <c r="I505" s="119">
        <v>1282099.52</v>
      </c>
      <c r="K505" s="101"/>
      <c r="L505" s="79"/>
    </row>
    <row r="506" spans="1:12" x14ac:dyDescent="0.25">
      <c r="A506" s="112"/>
      <c r="B506" s="103"/>
      <c r="C506" s="104"/>
      <c r="D506" s="97" t="s">
        <v>69</v>
      </c>
      <c r="E506" s="96" t="s">
        <v>70</v>
      </c>
      <c r="F506" s="98">
        <v>783</v>
      </c>
      <c r="G506" s="105">
        <v>2722.4</v>
      </c>
      <c r="H506" s="105">
        <v>2722.4</v>
      </c>
      <c r="I506" s="119">
        <v>2131639.2000000002</v>
      </c>
      <c r="K506" s="101"/>
      <c r="L506" s="79"/>
    </row>
    <row r="507" spans="1:12" x14ac:dyDescent="0.25">
      <c r="A507" s="112"/>
      <c r="B507" s="103"/>
      <c r="C507" s="104"/>
      <c r="D507" s="97" t="s">
        <v>126</v>
      </c>
      <c r="E507" s="96" t="s">
        <v>127</v>
      </c>
      <c r="F507" s="98">
        <v>115</v>
      </c>
      <c r="G507" s="105">
        <v>3081.97</v>
      </c>
      <c r="H507" s="105">
        <v>3081.97</v>
      </c>
      <c r="I507" s="119">
        <v>354426.55</v>
      </c>
      <c r="K507" s="101"/>
      <c r="L507" s="79"/>
    </row>
    <row r="508" spans="1:12" ht="24" x14ac:dyDescent="0.25">
      <c r="A508" s="112"/>
      <c r="B508" s="103"/>
      <c r="C508" s="104"/>
      <c r="D508" s="97" t="s">
        <v>77</v>
      </c>
      <c r="E508" s="96" t="s">
        <v>78</v>
      </c>
      <c r="F508" s="98">
        <v>5</v>
      </c>
      <c r="G508" s="105">
        <v>4542.25</v>
      </c>
      <c r="H508" s="105">
        <v>4542.25</v>
      </c>
      <c r="I508" s="119">
        <v>22711.25</v>
      </c>
      <c r="K508" s="101"/>
      <c r="L508" s="79"/>
    </row>
    <row r="509" spans="1:12" ht="24" x14ac:dyDescent="0.25">
      <c r="A509" s="112"/>
      <c r="B509" s="103"/>
      <c r="C509" s="104"/>
      <c r="D509" s="97" t="s">
        <v>81</v>
      </c>
      <c r="E509" s="96" t="s">
        <v>82</v>
      </c>
      <c r="F509" s="98">
        <v>90</v>
      </c>
      <c r="G509" s="105">
        <v>3801.09</v>
      </c>
      <c r="H509" s="105">
        <v>3801.09</v>
      </c>
      <c r="I509" s="119">
        <v>342098.10000000003</v>
      </c>
      <c r="K509" s="101"/>
      <c r="L509" s="79"/>
    </row>
    <row r="510" spans="1:12" ht="36" x14ac:dyDescent="0.25">
      <c r="A510" s="112"/>
      <c r="B510" s="103"/>
      <c r="C510" s="104"/>
      <c r="D510" s="97" t="s">
        <v>83</v>
      </c>
      <c r="E510" s="96" t="s">
        <v>84</v>
      </c>
      <c r="F510" s="98">
        <v>571</v>
      </c>
      <c r="G510" s="105">
        <v>5063.7700000000004</v>
      </c>
      <c r="H510" s="105">
        <v>5063.7700000000004</v>
      </c>
      <c r="I510" s="119">
        <v>2891412.6700000004</v>
      </c>
      <c r="K510" s="101"/>
      <c r="L510" s="79"/>
    </row>
    <row r="511" spans="1:12" ht="24" x14ac:dyDescent="0.25">
      <c r="A511" s="112"/>
      <c r="B511" s="103"/>
      <c r="C511" s="104"/>
      <c r="D511" s="97" t="s">
        <v>101</v>
      </c>
      <c r="E511" s="96" t="s">
        <v>102</v>
      </c>
      <c r="F511" s="98">
        <v>3</v>
      </c>
      <c r="G511" s="105">
        <v>5063.7700000000004</v>
      </c>
      <c r="H511" s="105">
        <v>5063.7700000000004</v>
      </c>
      <c r="I511" s="119">
        <v>15191.310000000001</v>
      </c>
      <c r="K511" s="101"/>
      <c r="L511" s="79"/>
    </row>
    <row r="512" spans="1:12" x14ac:dyDescent="0.25">
      <c r="A512" s="113"/>
      <c r="B512" s="103"/>
      <c r="C512" s="107" t="s">
        <v>200</v>
      </c>
      <c r="D512" s="108"/>
      <c r="E512" s="108"/>
      <c r="F512" s="109">
        <v>2767</v>
      </c>
      <c r="G512" s="110"/>
      <c r="H512" s="110"/>
      <c r="I512" s="120">
        <v>9976209.4900000002</v>
      </c>
      <c r="K512" s="101"/>
      <c r="L512" s="79"/>
    </row>
    <row r="513" spans="1:9" x14ac:dyDescent="0.25">
      <c r="A513" s="121" t="s">
        <v>201</v>
      </c>
      <c r="B513" s="122"/>
      <c r="C513" s="122"/>
      <c r="D513" s="122"/>
      <c r="E513" s="122"/>
      <c r="F513" s="123">
        <v>72940</v>
      </c>
      <c r="G513" s="124"/>
      <c r="H513" s="124"/>
      <c r="I513" s="125">
        <v>268583932.11999989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F7" sqref="F7"/>
    </sheetView>
  </sheetViews>
  <sheetFormatPr defaultRowHeight="12" x14ac:dyDescent="0.25"/>
  <cols>
    <col min="1" max="1" width="6" style="76" customWidth="1"/>
    <col min="2" max="2" width="10" style="76" customWidth="1"/>
    <col min="3" max="3" width="42.85546875" style="77" customWidth="1"/>
    <col min="4" max="4" width="13.85546875" style="76" customWidth="1"/>
    <col min="5" max="5" width="70.28515625" style="126" customWidth="1"/>
    <col min="6" max="6" width="13.7109375" style="83" customWidth="1"/>
    <col min="7" max="7" width="14.5703125" style="84" bestFit="1" customWidth="1"/>
    <col min="8" max="8" width="13.5703125" style="81" customWidth="1"/>
    <col min="9" max="10" width="9.140625" style="127"/>
    <col min="11" max="11" width="19.28515625" style="127" bestFit="1" customWidth="1"/>
    <col min="12" max="12" width="19.28515625" style="127" customWidth="1"/>
    <col min="13" max="16384" width="9.140625" style="127"/>
  </cols>
  <sheetData>
    <row r="1" spans="1:8" x14ac:dyDescent="0.25">
      <c r="F1" s="78" t="s">
        <v>54</v>
      </c>
      <c r="G1" s="79"/>
      <c r="H1" s="127"/>
    </row>
    <row r="2" spans="1:8" ht="27.75" customHeight="1" x14ac:dyDescent="0.25">
      <c r="F2" s="2" t="s">
        <v>14</v>
      </c>
      <c r="G2" s="79"/>
      <c r="H2" s="127"/>
    </row>
    <row r="3" spans="1:8" x14ac:dyDescent="0.25">
      <c r="F3" s="79" t="s">
        <v>13</v>
      </c>
      <c r="G3" s="79"/>
      <c r="H3" s="127"/>
    </row>
    <row r="4" spans="1:8" x14ac:dyDescent="0.25">
      <c r="F4" s="79" t="s">
        <v>12</v>
      </c>
      <c r="G4" s="79"/>
      <c r="H4" s="127"/>
    </row>
    <row r="5" spans="1:8" x14ac:dyDescent="0.25">
      <c r="F5" s="79" t="s">
        <v>11</v>
      </c>
      <c r="G5" s="79"/>
      <c r="H5" s="127"/>
    </row>
    <row r="6" spans="1:8" x14ac:dyDescent="0.25">
      <c r="F6" s="78" t="s">
        <v>428</v>
      </c>
      <c r="G6" s="79"/>
      <c r="H6" s="127"/>
    </row>
    <row r="8" spans="1:8" s="81" customFormat="1" ht="14.25" customHeight="1" x14ac:dyDescent="0.25">
      <c r="A8" s="76"/>
      <c r="B8" s="76"/>
      <c r="C8" s="77"/>
      <c r="D8" s="76"/>
      <c r="E8" s="126"/>
      <c r="F8" s="3" t="s">
        <v>202</v>
      </c>
      <c r="G8" s="79"/>
    </row>
    <row r="9" spans="1:8" s="81" customFormat="1" ht="25.5" customHeight="1" x14ac:dyDescent="0.25">
      <c r="A9" s="76"/>
      <c r="B9" s="76"/>
      <c r="C9" s="77"/>
      <c r="D9" s="76"/>
      <c r="E9" s="126"/>
      <c r="F9" s="2" t="s">
        <v>14</v>
      </c>
      <c r="G9" s="79"/>
    </row>
    <row r="10" spans="1:8" s="81" customFormat="1" x14ac:dyDescent="0.25">
      <c r="A10" s="76"/>
      <c r="B10" s="76"/>
      <c r="C10" s="77"/>
      <c r="D10" s="76"/>
      <c r="E10" s="126"/>
      <c r="F10" s="79" t="s">
        <v>13</v>
      </c>
      <c r="G10" s="79"/>
    </row>
    <row r="11" spans="1:8" s="81" customFormat="1" x14ac:dyDescent="0.25">
      <c r="A11" s="76"/>
      <c r="B11" s="76"/>
      <c r="C11" s="77"/>
      <c r="D11" s="76"/>
      <c r="E11" s="126"/>
      <c r="F11" s="79" t="s">
        <v>12</v>
      </c>
      <c r="G11" s="79"/>
    </row>
    <row r="12" spans="1:8" s="81" customFormat="1" x14ac:dyDescent="0.25">
      <c r="A12" s="76"/>
      <c r="B12" s="76"/>
      <c r="C12" s="77"/>
      <c r="D12" s="76"/>
      <c r="E12" s="126"/>
      <c r="F12" s="79" t="s">
        <v>11</v>
      </c>
      <c r="G12" s="79"/>
    </row>
    <row r="13" spans="1:8" s="81" customFormat="1" x14ac:dyDescent="0.25">
      <c r="A13" s="76"/>
      <c r="B13" s="76"/>
      <c r="C13" s="77"/>
      <c r="D13" s="76"/>
      <c r="E13" s="126"/>
      <c r="F13" s="78" t="str">
        <f>'КТ 2026'!F13</f>
        <v>от 29.12.2025 № 18/13</v>
      </c>
      <c r="G13" s="79"/>
    </row>
    <row r="15" spans="1:8" s="81" customFormat="1" ht="14.25" x14ac:dyDescent="0.25">
      <c r="A15" s="226" t="s">
        <v>203</v>
      </c>
      <c r="B15" s="226"/>
      <c r="C15" s="226"/>
      <c r="D15" s="226"/>
      <c r="E15" s="226"/>
      <c r="F15" s="226"/>
      <c r="G15" s="226"/>
      <c r="H15" s="226"/>
    </row>
    <row r="16" spans="1:8" s="81" customFormat="1" x14ac:dyDescent="0.25">
      <c r="A16" s="76"/>
      <c r="B16" s="85"/>
      <c r="C16" s="85"/>
      <c r="D16" s="86"/>
      <c r="E16" s="85"/>
      <c r="F16" s="87"/>
      <c r="G16" s="88"/>
    </row>
    <row r="17" spans="1:8" s="81" customFormat="1" ht="24" x14ac:dyDescent="0.25">
      <c r="A17" s="90" t="s">
        <v>10</v>
      </c>
      <c r="B17" s="90" t="s">
        <v>57</v>
      </c>
      <c r="C17" s="128" t="s">
        <v>9</v>
      </c>
      <c r="D17" s="90" t="s">
        <v>58</v>
      </c>
      <c r="E17" s="90" t="s">
        <v>59</v>
      </c>
      <c r="F17" s="91" t="s">
        <v>60</v>
      </c>
      <c r="G17" s="92" t="s">
        <v>204</v>
      </c>
      <c r="H17" s="92" t="s">
        <v>8</v>
      </c>
    </row>
    <row r="18" spans="1:8" x14ac:dyDescent="0.25">
      <c r="A18" s="94">
        <v>1</v>
      </c>
      <c r="B18" s="95">
        <v>430037</v>
      </c>
      <c r="C18" s="96" t="s">
        <v>6</v>
      </c>
      <c r="D18" s="97" t="s">
        <v>205</v>
      </c>
      <c r="E18" s="96" t="s">
        <v>206</v>
      </c>
      <c r="F18" s="98">
        <v>34</v>
      </c>
      <c r="G18" s="129">
        <v>6806.62</v>
      </c>
      <c r="H18" s="100">
        <v>231425.08</v>
      </c>
    </row>
    <row r="19" spans="1:8" x14ac:dyDescent="0.25">
      <c r="A19" s="112"/>
      <c r="B19" s="103"/>
      <c r="C19" s="104"/>
      <c r="D19" s="97" t="s">
        <v>207</v>
      </c>
      <c r="E19" s="96" t="s">
        <v>208</v>
      </c>
      <c r="F19" s="98">
        <v>58</v>
      </c>
      <c r="G19" s="130">
        <v>6806.62</v>
      </c>
      <c r="H19" s="100">
        <v>394783.96</v>
      </c>
    </row>
    <row r="20" spans="1:8" x14ac:dyDescent="0.25">
      <c r="A20" s="112"/>
      <c r="B20" s="103"/>
      <c r="C20" s="104"/>
      <c r="D20" s="97" t="s">
        <v>209</v>
      </c>
      <c r="E20" s="96" t="s">
        <v>210</v>
      </c>
      <c r="F20" s="98">
        <v>280</v>
      </c>
      <c r="G20" s="130">
        <v>3979.75</v>
      </c>
      <c r="H20" s="100">
        <v>1114330</v>
      </c>
    </row>
    <row r="21" spans="1:8" x14ac:dyDescent="0.25">
      <c r="A21" s="112"/>
      <c r="B21" s="103"/>
      <c r="C21" s="104"/>
      <c r="D21" s="97" t="s">
        <v>211</v>
      </c>
      <c r="E21" s="96" t="s">
        <v>212</v>
      </c>
      <c r="F21" s="98">
        <v>1342</v>
      </c>
      <c r="G21" s="130">
        <v>4330.8999999999996</v>
      </c>
      <c r="H21" s="100">
        <v>5812067.7999999998</v>
      </c>
    </row>
    <row r="22" spans="1:8" x14ac:dyDescent="0.25">
      <c r="A22" s="112"/>
      <c r="B22" s="103"/>
      <c r="C22" s="104"/>
      <c r="D22" s="97" t="s">
        <v>213</v>
      </c>
      <c r="E22" s="96" t="s">
        <v>214</v>
      </c>
      <c r="F22" s="98">
        <v>500</v>
      </c>
      <c r="G22" s="130">
        <v>6806.62</v>
      </c>
      <c r="H22" s="100">
        <v>3403310</v>
      </c>
    </row>
    <row r="23" spans="1:8" x14ac:dyDescent="0.25">
      <c r="A23" s="112"/>
      <c r="B23" s="103"/>
      <c r="C23" s="104"/>
      <c r="D23" s="97" t="s">
        <v>215</v>
      </c>
      <c r="E23" s="96" t="s">
        <v>216</v>
      </c>
      <c r="F23" s="98">
        <v>43</v>
      </c>
      <c r="G23" s="130">
        <v>3979.75</v>
      </c>
      <c r="H23" s="100">
        <v>171129.25</v>
      </c>
    </row>
    <row r="24" spans="1:8" x14ac:dyDescent="0.25">
      <c r="A24" s="112"/>
      <c r="B24" s="103"/>
      <c r="C24" s="104"/>
      <c r="D24" s="97" t="s">
        <v>217</v>
      </c>
      <c r="E24" s="96" t="s">
        <v>218</v>
      </c>
      <c r="F24" s="98">
        <v>23</v>
      </c>
      <c r="G24" s="130">
        <v>3745.65</v>
      </c>
      <c r="H24" s="100">
        <v>86149.95</v>
      </c>
    </row>
    <row r="25" spans="1:8" x14ac:dyDescent="0.25">
      <c r="A25" s="112"/>
      <c r="B25" s="103"/>
      <c r="C25" s="104"/>
      <c r="D25" s="97" t="s">
        <v>219</v>
      </c>
      <c r="E25" s="96" t="s">
        <v>220</v>
      </c>
      <c r="F25" s="98">
        <v>50</v>
      </c>
      <c r="G25" s="130">
        <v>3745.65</v>
      </c>
      <c r="H25" s="100">
        <v>187282.5</v>
      </c>
    </row>
    <row r="26" spans="1:8" ht="24" x14ac:dyDescent="0.25">
      <c r="A26" s="112"/>
      <c r="B26" s="103"/>
      <c r="C26" s="104"/>
      <c r="D26" s="97" t="s">
        <v>221</v>
      </c>
      <c r="E26" s="96" t="s">
        <v>222</v>
      </c>
      <c r="F26" s="98">
        <v>10</v>
      </c>
      <c r="G26" s="130">
        <v>6919.85</v>
      </c>
      <c r="H26" s="100">
        <v>69198.5</v>
      </c>
    </row>
    <row r="27" spans="1:8" x14ac:dyDescent="0.25">
      <c r="A27" s="112"/>
      <c r="B27" s="103"/>
      <c r="C27" s="104"/>
      <c r="D27" s="97" t="s">
        <v>223</v>
      </c>
      <c r="E27" s="96" t="s">
        <v>224</v>
      </c>
      <c r="F27" s="98">
        <v>37</v>
      </c>
      <c r="G27" s="130">
        <v>3979.75</v>
      </c>
      <c r="H27" s="100">
        <v>147250.75</v>
      </c>
    </row>
    <row r="28" spans="1:8" x14ac:dyDescent="0.25">
      <c r="A28" s="112"/>
      <c r="B28" s="103"/>
      <c r="C28" s="104"/>
      <c r="D28" s="97" t="s">
        <v>225</v>
      </c>
      <c r="E28" s="96" t="s">
        <v>226</v>
      </c>
      <c r="F28" s="98">
        <v>1639</v>
      </c>
      <c r="G28" s="130">
        <v>3745.65</v>
      </c>
      <c r="H28" s="100">
        <v>6139120.3500000006</v>
      </c>
    </row>
    <row r="29" spans="1:8" x14ac:dyDescent="0.25">
      <c r="A29" s="112"/>
      <c r="B29" s="103"/>
      <c r="C29" s="104"/>
      <c r="D29" s="97" t="s">
        <v>227</v>
      </c>
      <c r="E29" s="96" t="s">
        <v>228</v>
      </c>
      <c r="F29" s="98">
        <v>376</v>
      </c>
      <c r="G29" s="130">
        <v>3979.75</v>
      </c>
      <c r="H29" s="100">
        <v>1496386</v>
      </c>
    </row>
    <row r="30" spans="1:8" x14ac:dyDescent="0.25">
      <c r="A30" s="112"/>
      <c r="B30" s="103"/>
      <c r="C30" s="104"/>
      <c r="D30" s="97" t="s">
        <v>229</v>
      </c>
      <c r="E30" s="96" t="s">
        <v>230</v>
      </c>
      <c r="F30" s="98">
        <v>50</v>
      </c>
      <c r="G30" s="130">
        <v>6418.34</v>
      </c>
      <c r="H30" s="100">
        <v>320917</v>
      </c>
    </row>
    <row r="31" spans="1:8" x14ac:dyDescent="0.25">
      <c r="A31" s="112"/>
      <c r="B31" s="103"/>
      <c r="C31" s="104"/>
      <c r="D31" s="97" t="s">
        <v>231</v>
      </c>
      <c r="E31" s="96" t="s">
        <v>232</v>
      </c>
      <c r="F31" s="98">
        <v>38</v>
      </c>
      <c r="G31" s="130">
        <v>3979.75</v>
      </c>
      <c r="H31" s="100">
        <v>151230.5</v>
      </c>
    </row>
    <row r="32" spans="1:8" x14ac:dyDescent="0.25">
      <c r="A32" s="112"/>
      <c r="B32" s="103"/>
      <c r="C32" s="104"/>
      <c r="D32" s="97" t="s">
        <v>233</v>
      </c>
      <c r="E32" s="96" t="s">
        <v>234</v>
      </c>
      <c r="F32" s="98">
        <v>168</v>
      </c>
      <c r="G32" s="130">
        <v>6806.62</v>
      </c>
      <c r="H32" s="100">
        <v>1143512.1599999999</v>
      </c>
    </row>
    <row r="33" spans="1:8" ht="24" x14ac:dyDescent="0.25">
      <c r="A33" s="112"/>
      <c r="B33" s="103"/>
      <c r="C33" s="104"/>
      <c r="D33" s="97" t="s">
        <v>235</v>
      </c>
      <c r="E33" s="96" t="s">
        <v>236</v>
      </c>
      <c r="F33" s="98">
        <v>109</v>
      </c>
      <c r="G33" s="130">
        <v>6030.06</v>
      </c>
      <c r="H33" s="100">
        <v>657276.54</v>
      </c>
    </row>
    <row r="34" spans="1:8" x14ac:dyDescent="0.25">
      <c r="A34" s="112"/>
      <c r="B34" s="103"/>
      <c r="C34" s="104"/>
      <c r="D34" s="97" t="s">
        <v>237</v>
      </c>
      <c r="E34" s="96" t="s">
        <v>238</v>
      </c>
      <c r="F34" s="98">
        <v>156</v>
      </c>
      <c r="G34" s="130">
        <v>4447.95</v>
      </c>
      <c r="H34" s="100">
        <v>693880.2</v>
      </c>
    </row>
    <row r="35" spans="1:8" ht="24" x14ac:dyDescent="0.25">
      <c r="A35" s="112"/>
      <c r="B35" s="103"/>
      <c r="C35" s="104"/>
      <c r="D35" s="97" t="s">
        <v>239</v>
      </c>
      <c r="E35" s="96" t="s">
        <v>240</v>
      </c>
      <c r="F35" s="98">
        <v>82</v>
      </c>
      <c r="G35" s="130">
        <v>6919.85</v>
      </c>
      <c r="H35" s="100">
        <v>567427.70000000007</v>
      </c>
    </row>
    <row r="36" spans="1:8" x14ac:dyDescent="0.25">
      <c r="A36" s="112"/>
      <c r="B36" s="103"/>
      <c r="C36" s="104"/>
      <c r="D36" s="97" t="s">
        <v>241</v>
      </c>
      <c r="E36" s="96" t="s">
        <v>242</v>
      </c>
      <c r="F36" s="98">
        <v>19</v>
      </c>
      <c r="G36" s="130">
        <v>4447.95</v>
      </c>
      <c r="H36" s="100">
        <v>84511.05</v>
      </c>
    </row>
    <row r="37" spans="1:8" x14ac:dyDescent="0.25">
      <c r="A37" s="113"/>
      <c r="B37" s="103"/>
      <c r="C37" s="107" t="s">
        <v>130</v>
      </c>
      <c r="D37" s="108"/>
      <c r="E37" s="108"/>
      <c r="F37" s="109">
        <v>5014</v>
      </c>
      <c r="G37" s="131"/>
      <c r="H37" s="111">
        <v>22871189.289999999</v>
      </c>
    </row>
    <row r="38" spans="1:8" ht="24" x14ac:dyDescent="0.25">
      <c r="A38" s="94">
        <v>2</v>
      </c>
      <c r="B38" s="95">
        <v>430038</v>
      </c>
      <c r="C38" s="96" t="s">
        <v>5</v>
      </c>
      <c r="D38" s="97" t="s">
        <v>205</v>
      </c>
      <c r="E38" s="96" t="s">
        <v>206</v>
      </c>
      <c r="F38" s="98">
        <v>45</v>
      </c>
      <c r="G38" s="130">
        <v>6806.62</v>
      </c>
      <c r="H38" s="100">
        <v>306297.90000000002</v>
      </c>
    </row>
    <row r="39" spans="1:8" x14ac:dyDescent="0.25">
      <c r="A39" s="112"/>
      <c r="B39" s="103"/>
      <c r="C39" s="104"/>
      <c r="D39" s="97" t="s">
        <v>207</v>
      </c>
      <c r="E39" s="96" t="s">
        <v>208</v>
      </c>
      <c r="F39" s="98">
        <v>310</v>
      </c>
      <c r="G39" s="130">
        <v>6806.62</v>
      </c>
      <c r="H39" s="100">
        <v>2110052.2000000002</v>
      </c>
    </row>
    <row r="40" spans="1:8" x14ac:dyDescent="0.25">
      <c r="A40" s="112"/>
      <c r="B40" s="103"/>
      <c r="C40" s="104"/>
      <c r="D40" s="97" t="s">
        <v>211</v>
      </c>
      <c r="E40" s="96" t="s">
        <v>212</v>
      </c>
      <c r="F40" s="98">
        <v>658</v>
      </c>
      <c r="G40" s="130">
        <v>4330.8999999999996</v>
      </c>
      <c r="H40" s="100">
        <v>2849732.1999999997</v>
      </c>
    </row>
    <row r="41" spans="1:8" x14ac:dyDescent="0.25">
      <c r="A41" s="112"/>
      <c r="B41" s="103"/>
      <c r="C41" s="104"/>
      <c r="D41" s="97" t="s">
        <v>213</v>
      </c>
      <c r="E41" s="96" t="s">
        <v>214</v>
      </c>
      <c r="F41" s="98">
        <v>250</v>
      </c>
      <c r="G41" s="130">
        <v>6806.62</v>
      </c>
      <c r="H41" s="100">
        <v>1701655</v>
      </c>
    </row>
    <row r="42" spans="1:8" x14ac:dyDescent="0.25">
      <c r="A42" s="112"/>
      <c r="B42" s="103"/>
      <c r="C42" s="104"/>
      <c r="D42" s="97" t="s">
        <v>215</v>
      </c>
      <c r="E42" s="96" t="s">
        <v>216</v>
      </c>
      <c r="F42" s="98">
        <v>7</v>
      </c>
      <c r="G42" s="130">
        <v>3979.75</v>
      </c>
      <c r="H42" s="100">
        <v>27858.25</v>
      </c>
    </row>
    <row r="43" spans="1:8" x14ac:dyDescent="0.25">
      <c r="A43" s="112"/>
      <c r="B43" s="103"/>
      <c r="C43" s="104"/>
      <c r="D43" s="97" t="s">
        <v>219</v>
      </c>
      <c r="E43" s="96" t="s">
        <v>220</v>
      </c>
      <c r="F43" s="98">
        <v>12</v>
      </c>
      <c r="G43" s="130">
        <v>3745.65</v>
      </c>
      <c r="H43" s="100">
        <v>44947.8</v>
      </c>
    </row>
    <row r="44" spans="1:8" ht="24" x14ac:dyDescent="0.25">
      <c r="A44" s="112"/>
      <c r="B44" s="103"/>
      <c r="C44" s="104"/>
      <c r="D44" s="97" t="s">
        <v>221</v>
      </c>
      <c r="E44" s="96" t="s">
        <v>222</v>
      </c>
      <c r="F44" s="98">
        <v>7</v>
      </c>
      <c r="G44" s="130">
        <v>6919.85</v>
      </c>
      <c r="H44" s="100">
        <v>48438.950000000004</v>
      </c>
    </row>
    <row r="45" spans="1:8" x14ac:dyDescent="0.25">
      <c r="A45" s="112"/>
      <c r="B45" s="103"/>
      <c r="C45" s="104"/>
      <c r="D45" s="97" t="s">
        <v>223</v>
      </c>
      <c r="E45" s="96" t="s">
        <v>224</v>
      </c>
      <c r="F45" s="98">
        <v>6</v>
      </c>
      <c r="G45" s="130">
        <v>3979.75</v>
      </c>
      <c r="H45" s="100">
        <v>23878.5</v>
      </c>
    </row>
    <row r="46" spans="1:8" x14ac:dyDescent="0.25">
      <c r="A46" s="112"/>
      <c r="B46" s="103"/>
      <c r="C46" s="104"/>
      <c r="D46" s="97" t="s">
        <v>225</v>
      </c>
      <c r="E46" s="96" t="s">
        <v>226</v>
      </c>
      <c r="F46" s="98">
        <v>300</v>
      </c>
      <c r="G46" s="130">
        <v>3745.65</v>
      </c>
      <c r="H46" s="100">
        <v>1123695</v>
      </c>
    </row>
    <row r="47" spans="1:8" x14ac:dyDescent="0.25">
      <c r="A47" s="112"/>
      <c r="B47" s="103"/>
      <c r="C47" s="104"/>
      <c r="D47" s="97" t="s">
        <v>227</v>
      </c>
      <c r="E47" s="96" t="s">
        <v>228</v>
      </c>
      <c r="F47" s="98">
        <v>270</v>
      </c>
      <c r="G47" s="130">
        <v>3979.75</v>
      </c>
      <c r="H47" s="100">
        <v>1074532.5</v>
      </c>
    </row>
    <row r="48" spans="1:8" x14ac:dyDescent="0.25">
      <c r="A48" s="112"/>
      <c r="B48" s="103"/>
      <c r="C48" s="104"/>
      <c r="D48" s="97" t="s">
        <v>229</v>
      </c>
      <c r="E48" s="96" t="s">
        <v>230</v>
      </c>
      <c r="F48" s="98">
        <v>36</v>
      </c>
      <c r="G48" s="130">
        <v>6418.34</v>
      </c>
      <c r="H48" s="100">
        <v>231060.24</v>
      </c>
    </row>
    <row r="49" spans="1:8" x14ac:dyDescent="0.25">
      <c r="A49" s="112"/>
      <c r="B49" s="103"/>
      <c r="C49" s="104"/>
      <c r="D49" s="97" t="s">
        <v>233</v>
      </c>
      <c r="E49" s="96" t="s">
        <v>234</v>
      </c>
      <c r="F49" s="98">
        <v>60</v>
      </c>
      <c r="G49" s="130">
        <v>6806.62</v>
      </c>
      <c r="H49" s="100">
        <v>408397.2</v>
      </c>
    </row>
    <row r="50" spans="1:8" ht="24" x14ac:dyDescent="0.25">
      <c r="A50" s="112"/>
      <c r="B50" s="103"/>
      <c r="C50" s="104"/>
      <c r="D50" s="97" t="s">
        <v>235</v>
      </c>
      <c r="E50" s="96" t="s">
        <v>236</v>
      </c>
      <c r="F50" s="98">
        <v>30</v>
      </c>
      <c r="G50" s="130">
        <v>6030.06</v>
      </c>
      <c r="H50" s="100">
        <v>180901.80000000002</v>
      </c>
    </row>
    <row r="51" spans="1:8" x14ac:dyDescent="0.25">
      <c r="A51" s="112"/>
      <c r="B51" s="103"/>
      <c r="C51" s="104"/>
      <c r="D51" s="97" t="s">
        <v>237</v>
      </c>
      <c r="E51" s="96" t="s">
        <v>238</v>
      </c>
      <c r="F51" s="98">
        <v>7</v>
      </c>
      <c r="G51" s="130">
        <v>4447.95</v>
      </c>
      <c r="H51" s="100">
        <v>31135.649999999998</v>
      </c>
    </row>
    <row r="52" spans="1:8" ht="24" x14ac:dyDescent="0.25">
      <c r="A52" s="112"/>
      <c r="B52" s="103"/>
      <c r="C52" s="104"/>
      <c r="D52" s="97" t="s">
        <v>239</v>
      </c>
      <c r="E52" s="96" t="s">
        <v>240</v>
      </c>
      <c r="F52" s="98">
        <v>25</v>
      </c>
      <c r="G52" s="130">
        <v>6919.85</v>
      </c>
      <c r="H52" s="100">
        <v>172996.25</v>
      </c>
    </row>
    <row r="53" spans="1:8" x14ac:dyDescent="0.25">
      <c r="A53" s="112"/>
      <c r="B53" s="103"/>
      <c r="C53" s="104"/>
      <c r="D53" s="97" t="s">
        <v>243</v>
      </c>
      <c r="E53" s="96" t="s">
        <v>244</v>
      </c>
      <c r="F53" s="98">
        <v>30</v>
      </c>
      <c r="G53" s="130">
        <v>3979.75</v>
      </c>
      <c r="H53" s="100">
        <v>119392.5</v>
      </c>
    </row>
    <row r="54" spans="1:8" x14ac:dyDescent="0.25">
      <c r="A54" s="112"/>
      <c r="B54" s="103"/>
      <c r="C54" s="104"/>
      <c r="D54" s="97" t="s">
        <v>245</v>
      </c>
      <c r="E54" s="96" t="s">
        <v>246</v>
      </c>
      <c r="F54" s="98">
        <v>10</v>
      </c>
      <c r="G54" s="130">
        <v>3979.75</v>
      </c>
      <c r="H54" s="100">
        <v>39797.5</v>
      </c>
    </row>
    <row r="55" spans="1:8" x14ac:dyDescent="0.25">
      <c r="A55" s="113"/>
      <c r="B55" s="103"/>
      <c r="C55" s="107" t="s">
        <v>133</v>
      </c>
      <c r="D55" s="108"/>
      <c r="E55" s="108"/>
      <c r="F55" s="109">
        <v>2063</v>
      </c>
      <c r="G55" s="131"/>
      <c r="H55" s="111">
        <v>10494769.440000001</v>
      </c>
    </row>
    <row r="56" spans="1:8" ht="24" x14ac:dyDescent="0.25">
      <c r="A56" s="94">
        <v>3</v>
      </c>
      <c r="B56" s="95">
        <v>430042</v>
      </c>
      <c r="C56" s="96" t="s">
        <v>4</v>
      </c>
      <c r="D56" s="97" t="s">
        <v>205</v>
      </c>
      <c r="E56" s="96" t="s">
        <v>206</v>
      </c>
      <c r="F56" s="98">
        <v>250</v>
      </c>
      <c r="G56" s="130">
        <v>6806.62</v>
      </c>
      <c r="H56" s="100">
        <v>1701655</v>
      </c>
    </row>
    <row r="57" spans="1:8" x14ac:dyDescent="0.25">
      <c r="A57" s="112"/>
      <c r="B57" s="103"/>
      <c r="C57" s="104"/>
      <c r="D57" s="97" t="s">
        <v>207</v>
      </c>
      <c r="E57" s="96" t="s">
        <v>208</v>
      </c>
      <c r="F57" s="98">
        <v>80</v>
      </c>
      <c r="G57" s="130">
        <v>6806.62</v>
      </c>
      <c r="H57" s="100">
        <v>544529.6</v>
      </c>
    </row>
    <row r="58" spans="1:8" x14ac:dyDescent="0.25">
      <c r="A58" s="112"/>
      <c r="B58" s="103"/>
      <c r="C58" s="104"/>
      <c r="D58" s="97" t="s">
        <v>209</v>
      </c>
      <c r="E58" s="96" t="s">
        <v>210</v>
      </c>
      <c r="F58" s="98">
        <v>5</v>
      </c>
      <c r="G58" s="130">
        <v>3979.75</v>
      </c>
      <c r="H58" s="100">
        <v>19898.75</v>
      </c>
    </row>
    <row r="59" spans="1:8" x14ac:dyDescent="0.25">
      <c r="A59" s="112"/>
      <c r="B59" s="103"/>
      <c r="C59" s="104"/>
      <c r="D59" s="97" t="s">
        <v>211</v>
      </c>
      <c r="E59" s="96" t="s">
        <v>212</v>
      </c>
      <c r="F59" s="98">
        <v>60</v>
      </c>
      <c r="G59" s="130">
        <v>4330.8999999999996</v>
      </c>
      <c r="H59" s="100">
        <v>259853.99999999997</v>
      </c>
    </row>
    <row r="60" spans="1:8" x14ac:dyDescent="0.25">
      <c r="A60" s="112"/>
      <c r="B60" s="103"/>
      <c r="C60" s="104"/>
      <c r="D60" s="97" t="s">
        <v>213</v>
      </c>
      <c r="E60" s="96" t="s">
        <v>214</v>
      </c>
      <c r="F60" s="98">
        <v>1340</v>
      </c>
      <c r="G60" s="130">
        <v>6806.62</v>
      </c>
      <c r="H60" s="100">
        <v>9120870.8000000007</v>
      </c>
    </row>
    <row r="61" spans="1:8" x14ac:dyDescent="0.25">
      <c r="A61" s="112"/>
      <c r="B61" s="103"/>
      <c r="C61" s="104"/>
      <c r="D61" s="97" t="s">
        <v>219</v>
      </c>
      <c r="E61" s="96" t="s">
        <v>220</v>
      </c>
      <c r="F61" s="98">
        <v>200</v>
      </c>
      <c r="G61" s="130">
        <v>3745.65</v>
      </c>
      <c r="H61" s="100">
        <v>749130</v>
      </c>
    </row>
    <row r="62" spans="1:8" ht="24" x14ac:dyDescent="0.25">
      <c r="A62" s="112"/>
      <c r="B62" s="103"/>
      <c r="C62" s="104"/>
      <c r="D62" s="97" t="s">
        <v>221</v>
      </c>
      <c r="E62" s="96" t="s">
        <v>222</v>
      </c>
      <c r="F62" s="98">
        <v>592</v>
      </c>
      <c r="G62" s="130">
        <v>6919.85</v>
      </c>
      <c r="H62" s="100">
        <v>4096551.2</v>
      </c>
    </row>
    <row r="63" spans="1:8" x14ac:dyDescent="0.25">
      <c r="A63" s="112"/>
      <c r="B63" s="103"/>
      <c r="C63" s="104"/>
      <c r="D63" s="97" t="s">
        <v>223</v>
      </c>
      <c r="E63" s="96" t="s">
        <v>224</v>
      </c>
      <c r="F63" s="98">
        <v>6</v>
      </c>
      <c r="G63" s="130">
        <v>3979.75</v>
      </c>
      <c r="H63" s="100">
        <v>23878.5</v>
      </c>
    </row>
    <row r="64" spans="1:8" x14ac:dyDescent="0.25">
      <c r="A64" s="112"/>
      <c r="B64" s="103"/>
      <c r="C64" s="104"/>
      <c r="D64" s="97" t="s">
        <v>225</v>
      </c>
      <c r="E64" s="96" t="s">
        <v>226</v>
      </c>
      <c r="F64" s="98">
        <v>122</v>
      </c>
      <c r="G64" s="130">
        <v>3745.65</v>
      </c>
      <c r="H64" s="100">
        <v>456969.3</v>
      </c>
    </row>
    <row r="65" spans="1:8" x14ac:dyDescent="0.25">
      <c r="A65" s="112"/>
      <c r="B65" s="103"/>
      <c r="C65" s="104"/>
      <c r="D65" s="97" t="s">
        <v>227</v>
      </c>
      <c r="E65" s="96" t="s">
        <v>228</v>
      </c>
      <c r="F65" s="98">
        <v>70</v>
      </c>
      <c r="G65" s="130">
        <v>3979.75</v>
      </c>
      <c r="H65" s="100">
        <v>278582.5</v>
      </c>
    </row>
    <row r="66" spans="1:8" ht="24" x14ac:dyDescent="0.25">
      <c r="A66" s="112"/>
      <c r="B66" s="103"/>
      <c r="C66" s="104"/>
      <c r="D66" s="97" t="s">
        <v>235</v>
      </c>
      <c r="E66" s="96" t="s">
        <v>236</v>
      </c>
      <c r="F66" s="98">
        <v>2440</v>
      </c>
      <c r="G66" s="130">
        <v>6030.06</v>
      </c>
      <c r="H66" s="100">
        <v>14713346.4</v>
      </c>
    </row>
    <row r="67" spans="1:8" x14ac:dyDescent="0.25">
      <c r="A67" s="112"/>
      <c r="B67" s="103"/>
      <c r="C67" s="104"/>
      <c r="D67" s="97" t="s">
        <v>237</v>
      </c>
      <c r="E67" s="96" t="s">
        <v>238</v>
      </c>
      <c r="F67" s="98">
        <v>90</v>
      </c>
      <c r="G67" s="130">
        <v>4447.95</v>
      </c>
      <c r="H67" s="100">
        <v>400315.5</v>
      </c>
    </row>
    <row r="68" spans="1:8" ht="24" x14ac:dyDescent="0.25">
      <c r="A68" s="112"/>
      <c r="B68" s="103"/>
      <c r="C68" s="104"/>
      <c r="D68" s="97" t="s">
        <v>239</v>
      </c>
      <c r="E68" s="96" t="s">
        <v>240</v>
      </c>
      <c r="F68" s="98">
        <v>1170</v>
      </c>
      <c r="G68" s="130">
        <v>6919.85</v>
      </c>
      <c r="H68" s="100">
        <v>8096224.5</v>
      </c>
    </row>
    <row r="69" spans="1:8" x14ac:dyDescent="0.25">
      <c r="A69" s="112"/>
      <c r="B69" s="103"/>
      <c r="C69" s="104"/>
      <c r="D69" s="97" t="s">
        <v>241</v>
      </c>
      <c r="E69" s="96" t="s">
        <v>242</v>
      </c>
      <c r="F69" s="98">
        <v>100</v>
      </c>
      <c r="G69" s="130">
        <v>4447.95</v>
      </c>
      <c r="H69" s="100">
        <v>444795</v>
      </c>
    </row>
    <row r="70" spans="1:8" x14ac:dyDescent="0.25">
      <c r="A70" s="112"/>
      <c r="B70" s="103"/>
      <c r="C70" s="104"/>
      <c r="D70" s="97" t="s">
        <v>247</v>
      </c>
      <c r="E70" s="96" t="s">
        <v>248</v>
      </c>
      <c r="F70" s="98">
        <v>30</v>
      </c>
      <c r="G70" s="130">
        <v>6806.62</v>
      </c>
      <c r="H70" s="100">
        <v>204198.6</v>
      </c>
    </row>
    <row r="71" spans="1:8" x14ac:dyDescent="0.25">
      <c r="A71" s="112"/>
      <c r="B71" s="103"/>
      <c r="C71" s="104"/>
      <c r="D71" s="97" t="s">
        <v>249</v>
      </c>
      <c r="E71" s="96" t="s">
        <v>250</v>
      </c>
      <c r="F71" s="98">
        <v>10</v>
      </c>
      <c r="G71" s="130">
        <v>3979.75</v>
      </c>
      <c r="H71" s="100">
        <v>39797.5</v>
      </c>
    </row>
    <row r="72" spans="1:8" x14ac:dyDescent="0.25">
      <c r="A72" s="112"/>
      <c r="B72" s="103"/>
      <c r="C72" s="104"/>
      <c r="D72" s="97" t="s">
        <v>251</v>
      </c>
      <c r="E72" s="96" t="s">
        <v>252</v>
      </c>
      <c r="F72" s="98">
        <v>20</v>
      </c>
      <c r="G72" s="130">
        <v>6806.62</v>
      </c>
      <c r="H72" s="100">
        <v>136132.4</v>
      </c>
    </row>
    <row r="73" spans="1:8" x14ac:dyDescent="0.25">
      <c r="A73" s="113"/>
      <c r="B73" s="103"/>
      <c r="C73" s="107" t="s">
        <v>136</v>
      </c>
      <c r="D73" s="108"/>
      <c r="E73" s="108"/>
      <c r="F73" s="109">
        <v>6585</v>
      </c>
      <c r="G73" s="131"/>
      <c r="H73" s="111">
        <v>41286729.550000004</v>
      </c>
    </row>
    <row r="74" spans="1:8" ht="24" x14ac:dyDescent="0.25">
      <c r="A74" s="94">
        <v>4</v>
      </c>
      <c r="B74" s="95">
        <v>430048</v>
      </c>
      <c r="C74" s="96" t="s">
        <v>3</v>
      </c>
      <c r="D74" s="97" t="s">
        <v>211</v>
      </c>
      <c r="E74" s="96" t="s">
        <v>212</v>
      </c>
      <c r="F74" s="98">
        <v>200</v>
      </c>
      <c r="G74" s="130">
        <v>4330.8999999999996</v>
      </c>
      <c r="H74" s="100">
        <v>866179.99999999988</v>
      </c>
    </row>
    <row r="75" spans="1:8" x14ac:dyDescent="0.25">
      <c r="A75" s="112"/>
      <c r="B75" s="103"/>
      <c r="C75" s="104"/>
      <c r="D75" s="97" t="s">
        <v>225</v>
      </c>
      <c r="E75" s="96" t="s">
        <v>226</v>
      </c>
      <c r="F75" s="98">
        <v>920</v>
      </c>
      <c r="G75" s="130">
        <v>3745.65</v>
      </c>
      <c r="H75" s="100">
        <v>3445998</v>
      </c>
    </row>
    <row r="76" spans="1:8" x14ac:dyDescent="0.25">
      <c r="A76" s="112"/>
      <c r="B76" s="103"/>
      <c r="C76" s="104"/>
      <c r="D76" s="97" t="s">
        <v>227</v>
      </c>
      <c r="E76" s="96" t="s">
        <v>228</v>
      </c>
      <c r="F76" s="98">
        <v>1239</v>
      </c>
      <c r="G76" s="130">
        <v>3979.75</v>
      </c>
      <c r="H76" s="100">
        <v>4930910.25</v>
      </c>
    </row>
    <row r="77" spans="1:8" x14ac:dyDescent="0.25">
      <c r="A77" s="113"/>
      <c r="B77" s="103"/>
      <c r="C77" s="107" t="s">
        <v>143</v>
      </c>
      <c r="D77" s="108"/>
      <c r="E77" s="108"/>
      <c r="F77" s="109">
        <v>2359</v>
      </c>
      <c r="G77" s="131"/>
      <c r="H77" s="111">
        <v>9243088.25</v>
      </c>
    </row>
    <row r="78" spans="1:8" ht="24" x14ac:dyDescent="0.25">
      <c r="A78" s="94">
        <v>5</v>
      </c>
      <c r="B78" s="95">
        <v>430324</v>
      </c>
      <c r="C78" s="96" t="s">
        <v>179</v>
      </c>
      <c r="D78" s="97" t="s">
        <v>205</v>
      </c>
      <c r="E78" s="96" t="s">
        <v>206</v>
      </c>
      <c r="F78" s="98">
        <v>9</v>
      </c>
      <c r="G78" s="130">
        <v>6210.42</v>
      </c>
      <c r="H78" s="100">
        <v>55893.78</v>
      </c>
    </row>
    <row r="79" spans="1:8" x14ac:dyDescent="0.25">
      <c r="A79" s="112"/>
      <c r="B79" s="103"/>
      <c r="C79" s="104"/>
      <c r="D79" s="97" t="s">
        <v>207</v>
      </c>
      <c r="E79" s="96" t="s">
        <v>208</v>
      </c>
      <c r="F79" s="98">
        <v>18</v>
      </c>
      <c r="G79" s="130">
        <v>6210.42</v>
      </c>
      <c r="H79" s="100">
        <v>111787.56</v>
      </c>
    </row>
    <row r="80" spans="1:8" x14ac:dyDescent="0.25">
      <c r="A80" s="112"/>
      <c r="B80" s="103"/>
      <c r="C80" s="104"/>
      <c r="D80" s="97" t="s">
        <v>211</v>
      </c>
      <c r="E80" s="96" t="s">
        <v>212</v>
      </c>
      <c r="F80" s="98">
        <v>682</v>
      </c>
      <c r="G80" s="130">
        <v>3951.5499999999997</v>
      </c>
      <c r="H80" s="100">
        <v>2694957.0999999996</v>
      </c>
    </row>
    <row r="81" spans="1:8" x14ac:dyDescent="0.25">
      <c r="A81" s="112"/>
      <c r="B81" s="103"/>
      <c r="C81" s="104"/>
      <c r="D81" s="97" t="s">
        <v>213</v>
      </c>
      <c r="E81" s="96" t="s">
        <v>214</v>
      </c>
      <c r="F81" s="98">
        <v>180</v>
      </c>
      <c r="G81" s="130">
        <v>6210.42</v>
      </c>
      <c r="H81" s="100">
        <v>1117875.6000000001</v>
      </c>
    </row>
    <row r="82" spans="1:8" x14ac:dyDescent="0.25">
      <c r="A82" s="112"/>
      <c r="B82" s="103"/>
      <c r="C82" s="104"/>
      <c r="D82" s="97" t="s">
        <v>219</v>
      </c>
      <c r="E82" s="96" t="s">
        <v>220</v>
      </c>
      <c r="F82" s="98">
        <v>60</v>
      </c>
      <c r="G82" s="130">
        <v>3417.56</v>
      </c>
      <c r="H82" s="100">
        <v>205053.6</v>
      </c>
    </row>
    <row r="83" spans="1:8" ht="24" x14ac:dyDescent="0.25">
      <c r="A83" s="112"/>
      <c r="B83" s="103"/>
      <c r="C83" s="104"/>
      <c r="D83" s="97" t="s">
        <v>221</v>
      </c>
      <c r="E83" s="96" t="s">
        <v>222</v>
      </c>
      <c r="F83" s="98">
        <v>34</v>
      </c>
      <c r="G83" s="130">
        <v>6313.73</v>
      </c>
      <c r="H83" s="100">
        <v>214666.81999999998</v>
      </c>
    </row>
    <row r="84" spans="1:8" x14ac:dyDescent="0.25">
      <c r="A84" s="112"/>
      <c r="B84" s="103"/>
      <c r="C84" s="104"/>
      <c r="D84" s="97" t="s">
        <v>223</v>
      </c>
      <c r="E84" s="96" t="s">
        <v>224</v>
      </c>
      <c r="F84" s="98">
        <v>40</v>
      </c>
      <c r="G84" s="130">
        <v>3631.16</v>
      </c>
      <c r="H84" s="100">
        <v>145246.39999999999</v>
      </c>
    </row>
    <row r="85" spans="1:8" x14ac:dyDescent="0.25">
      <c r="A85" s="112"/>
      <c r="B85" s="103"/>
      <c r="C85" s="104"/>
      <c r="D85" s="97" t="s">
        <v>225</v>
      </c>
      <c r="E85" s="96" t="s">
        <v>226</v>
      </c>
      <c r="F85" s="98">
        <v>435</v>
      </c>
      <c r="G85" s="130">
        <v>3417.56</v>
      </c>
      <c r="H85" s="100">
        <v>1486638.5999999999</v>
      </c>
    </row>
    <row r="86" spans="1:8" x14ac:dyDescent="0.25">
      <c r="A86" s="112"/>
      <c r="B86" s="103"/>
      <c r="C86" s="104"/>
      <c r="D86" s="97" t="s">
        <v>227</v>
      </c>
      <c r="E86" s="96" t="s">
        <v>228</v>
      </c>
      <c r="F86" s="98">
        <v>442</v>
      </c>
      <c r="G86" s="130">
        <v>3631.16</v>
      </c>
      <c r="H86" s="100">
        <v>1604972.72</v>
      </c>
    </row>
    <row r="87" spans="1:8" x14ac:dyDescent="0.25">
      <c r="A87" s="112"/>
      <c r="B87" s="103"/>
      <c r="C87" s="104"/>
      <c r="D87" s="97" t="s">
        <v>231</v>
      </c>
      <c r="E87" s="96" t="s">
        <v>232</v>
      </c>
      <c r="F87" s="98">
        <v>5</v>
      </c>
      <c r="G87" s="130">
        <v>3631.16</v>
      </c>
      <c r="H87" s="100">
        <v>18155.8</v>
      </c>
    </row>
    <row r="88" spans="1:8" x14ac:dyDescent="0.25">
      <c r="A88" s="112"/>
      <c r="B88" s="103"/>
      <c r="C88" s="104"/>
      <c r="D88" s="97" t="s">
        <v>233</v>
      </c>
      <c r="E88" s="96" t="s">
        <v>234</v>
      </c>
      <c r="F88" s="98">
        <v>35</v>
      </c>
      <c r="G88" s="130">
        <v>6210.42</v>
      </c>
      <c r="H88" s="100">
        <v>217364.7</v>
      </c>
    </row>
    <row r="89" spans="1:8" ht="24" x14ac:dyDescent="0.25">
      <c r="A89" s="112"/>
      <c r="B89" s="103"/>
      <c r="C89" s="104"/>
      <c r="D89" s="97" t="s">
        <v>235</v>
      </c>
      <c r="E89" s="96" t="s">
        <v>236</v>
      </c>
      <c r="F89" s="98">
        <v>402</v>
      </c>
      <c r="G89" s="130">
        <v>5501.88</v>
      </c>
      <c r="H89" s="100">
        <v>2211755.7600000002</v>
      </c>
    </row>
    <row r="90" spans="1:8" x14ac:dyDescent="0.25">
      <c r="A90" s="112"/>
      <c r="B90" s="103"/>
      <c r="C90" s="104"/>
      <c r="D90" s="97" t="s">
        <v>237</v>
      </c>
      <c r="E90" s="96" t="s">
        <v>238</v>
      </c>
      <c r="F90" s="98">
        <v>56</v>
      </c>
      <c r="G90" s="130">
        <v>4058.35</v>
      </c>
      <c r="H90" s="100">
        <v>227267.6</v>
      </c>
    </row>
    <row r="91" spans="1:8" ht="24" x14ac:dyDescent="0.25">
      <c r="A91" s="112"/>
      <c r="B91" s="103"/>
      <c r="C91" s="104"/>
      <c r="D91" s="97" t="s">
        <v>239</v>
      </c>
      <c r="E91" s="96" t="s">
        <v>240</v>
      </c>
      <c r="F91" s="98">
        <v>112</v>
      </c>
      <c r="G91" s="130">
        <v>6313.73</v>
      </c>
      <c r="H91" s="100">
        <v>707137.76</v>
      </c>
    </row>
    <row r="92" spans="1:8" x14ac:dyDescent="0.25">
      <c r="A92" s="112"/>
      <c r="B92" s="103"/>
      <c r="C92" s="104"/>
      <c r="D92" s="97" t="s">
        <v>241</v>
      </c>
      <c r="E92" s="96" t="s">
        <v>242</v>
      </c>
      <c r="F92" s="98">
        <v>16</v>
      </c>
      <c r="G92" s="130">
        <v>4058.35</v>
      </c>
      <c r="H92" s="100">
        <v>64933.599999999999</v>
      </c>
    </row>
    <row r="93" spans="1:8" x14ac:dyDescent="0.25">
      <c r="A93" s="112"/>
      <c r="B93" s="103"/>
      <c r="C93" s="104"/>
      <c r="D93" s="97" t="s">
        <v>245</v>
      </c>
      <c r="E93" s="96" t="s">
        <v>246</v>
      </c>
      <c r="F93" s="98">
        <v>23</v>
      </c>
      <c r="G93" s="130">
        <v>3631.16</v>
      </c>
      <c r="H93" s="100">
        <v>83516.679999999993</v>
      </c>
    </row>
    <row r="94" spans="1:8" x14ac:dyDescent="0.25">
      <c r="A94" s="113"/>
      <c r="B94" s="103"/>
      <c r="C94" s="107" t="s">
        <v>184</v>
      </c>
      <c r="D94" s="108"/>
      <c r="E94" s="108"/>
      <c r="F94" s="109">
        <v>2549</v>
      </c>
      <c r="G94" s="131"/>
      <c r="H94" s="111">
        <v>11167224.079999998</v>
      </c>
    </row>
    <row r="95" spans="1:8" x14ac:dyDescent="0.25">
      <c r="A95" s="94">
        <v>6</v>
      </c>
      <c r="B95" s="95">
        <v>430333</v>
      </c>
      <c r="C95" s="96" t="s">
        <v>191</v>
      </c>
      <c r="D95" s="97" t="s">
        <v>207</v>
      </c>
      <c r="E95" s="96" t="s">
        <v>208</v>
      </c>
      <c r="F95" s="98">
        <v>60</v>
      </c>
      <c r="G95" s="130">
        <v>6806.62</v>
      </c>
      <c r="H95" s="100">
        <v>408397.2</v>
      </c>
    </row>
    <row r="96" spans="1:8" x14ac:dyDescent="0.25">
      <c r="A96" s="112"/>
      <c r="B96" s="103"/>
      <c r="C96" s="104"/>
      <c r="D96" s="97" t="s">
        <v>209</v>
      </c>
      <c r="E96" s="96" t="s">
        <v>210</v>
      </c>
      <c r="F96" s="98">
        <v>76</v>
      </c>
      <c r="G96" s="130">
        <v>3979.75</v>
      </c>
      <c r="H96" s="100">
        <v>302461</v>
      </c>
    </row>
    <row r="97" spans="1:8" x14ac:dyDescent="0.25">
      <c r="A97" s="112"/>
      <c r="B97" s="103"/>
      <c r="C97" s="104"/>
      <c r="D97" s="97" t="s">
        <v>211</v>
      </c>
      <c r="E97" s="96" t="s">
        <v>212</v>
      </c>
      <c r="F97" s="98">
        <v>1241</v>
      </c>
      <c r="G97" s="130">
        <v>4330.8999999999996</v>
      </c>
      <c r="H97" s="100">
        <v>5374646.8999999994</v>
      </c>
    </row>
    <row r="98" spans="1:8" x14ac:dyDescent="0.25">
      <c r="A98" s="112"/>
      <c r="B98" s="103"/>
      <c r="C98" s="104"/>
      <c r="D98" s="97" t="s">
        <v>213</v>
      </c>
      <c r="E98" s="96" t="s">
        <v>214</v>
      </c>
      <c r="F98" s="98">
        <v>530</v>
      </c>
      <c r="G98" s="130">
        <v>6806.62</v>
      </c>
      <c r="H98" s="100">
        <v>3607508.6</v>
      </c>
    </row>
    <row r="99" spans="1:8" x14ac:dyDescent="0.25">
      <c r="A99" s="112"/>
      <c r="B99" s="103"/>
      <c r="C99" s="104"/>
      <c r="D99" s="97" t="s">
        <v>215</v>
      </c>
      <c r="E99" s="96" t="s">
        <v>216</v>
      </c>
      <c r="F99" s="98">
        <v>20</v>
      </c>
      <c r="G99" s="130">
        <v>3979.75</v>
      </c>
      <c r="H99" s="100">
        <v>79595</v>
      </c>
    </row>
    <row r="100" spans="1:8" x14ac:dyDescent="0.25">
      <c r="A100" s="112"/>
      <c r="B100" s="103"/>
      <c r="C100" s="104"/>
      <c r="D100" s="97" t="s">
        <v>217</v>
      </c>
      <c r="E100" s="96" t="s">
        <v>218</v>
      </c>
      <c r="F100" s="98">
        <v>5</v>
      </c>
      <c r="G100" s="130">
        <v>3745.65</v>
      </c>
      <c r="H100" s="100">
        <v>18728.25</v>
      </c>
    </row>
    <row r="101" spans="1:8" x14ac:dyDescent="0.25">
      <c r="A101" s="112"/>
      <c r="B101" s="103"/>
      <c r="C101" s="104"/>
      <c r="D101" s="97" t="s">
        <v>219</v>
      </c>
      <c r="E101" s="96" t="s">
        <v>220</v>
      </c>
      <c r="F101" s="98">
        <v>36</v>
      </c>
      <c r="G101" s="130">
        <v>3745.65</v>
      </c>
      <c r="H101" s="100">
        <v>134843.4</v>
      </c>
    </row>
    <row r="102" spans="1:8" ht="24" x14ac:dyDescent="0.25">
      <c r="A102" s="112"/>
      <c r="B102" s="103"/>
      <c r="C102" s="104"/>
      <c r="D102" s="97" t="s">
        <v>221</v>
      </c>
      <c r="E102" s="96" t="s">
        <v>222</v>
      </c>
      <c r="F102" s="98">
        <v>27</v>
      </c>
      <c r="G102" s="130">
        <v>6919.85</v>
      </c>
      <c r="H102" s="100">
        <v>186835.95</v>
      </c>
    </row>
    <row r="103" spans="1:8" x14ac:dyDescent="0.25">
      <c r="A103" s="112"/>
      <c r="B103" s="103"/>
      <c r="C103" s="104"/>
      <c r="D103" s="97" t="s">
        <v>225</v>
      </c>
      <c r="E103" s="96" t="s">
        <v>226</v>
      </c>
      <c r="F103" s="98">
        <v>1815</v>
      </c>
      <c r="G103" s="130">
        <v>3745.65</v>
      </c>
      <c r="H103" s="100">
        <v>6798354.75</v>
      </c>
    </row>
    <row r="104" spans="1:8" x14ac:dyDescent="0.25">
      <c r="A104" s="112"/>
      <c r="B104" s="103"/>
      <c r="C104" s="104"/>
      <c r="D104" s="97" t="s">
        <v>227</v>
      </c>
      <c r="E104" s="96" t="s">
        <v>228</v>
      </c>
      <c r="F104" s="98">
        <v>453</v>
      </c>
      <c r="G104" s="130">
        <v>3979.75</v>
      </c>
      <c r="H104" s="100">
        <v>1802826.75</v>
      </c>
    </row>
    <row r="105" spans="1:8" x14ac:dyDescent="0.25">
      <c r="A105" s="112"/>
      <c r="B105" s="103"/>
      <c r="C105" s="104"/>
      <c r="D105" s="97" t="s">
        <v>229</v>
      </c>
      <c r="E105" s="96" t="s">
        <v>230</v>
      </c>
      <c r="F105" s="98">
        <v>5</v>
      </c>
      <c r="G105" s="130">
        <v>6418.34</v>
      </c>
      <c r="H105" s="100">
        <v>32091.7</v>
      </c>
    </row>
    <row r="106" spans="1:8" x14ac:dyDescent="0.25">
      <c r="A106" s="112"/>
      <c r="B106" s="103"/>
      <c r="C106" s="104"/>
      <c r="D106" s="97" t="s">
        <v>231</v>
      </c>
      <c r="E106" s="96" t="s">
        <v>232</v>
      </c>
      <c r="F106" s="98">
        <v>10</v>
      </c>
      <c r="G106" s="130">
        <v>3979.75</v>
      </c>
      <c r="H106" s="100">
        <v>39797.5</v>
      </c>
    </row>
    <row r="107" spans="1:8" x14ac:dyDescent="0.25">
      <c r="A107" s="112"/>
      <c r="B107" s="103"/>
      <c r="C107" s="104"/>
      <c r="D107" s="97" t="s">
        <v>233</v>
      </c>
      <c r="E107" s="96" t="s">
        <v>234</v>
      </c>
      <c r="F107" s="98">
        <v>160</v>
      </c>
      <c r="G107" s="130">
        <v>6806.62</v>
      </c>
      <c r="H107" s="100">
        <v>1089059.2</v>
      </c>
    </row>
    <row r="108" spans="1:8" ht="24" x14ac:dyDescent="0.25">
      <c r="A108" s="112"/>
      <c r="B108" s="103"/>
      <c r="C108" s="104"/>
      <c r="D108" s="97" t="s">
        <v>235</v>
      </c>
      <c r="E108" s="96" t="s">
        <v>236</v>
      </c>
      <c r="F108" s="98">
        <v>535</v>
      </c>
      <c r="G108" s="130">
        <v>6030.06</v>
      </c>
      <c r="H108" s="100">
        <v>3226082.1</v>
      </c>
    </row>
    <row r="109" spans="1:8" x14ac:dyDescent="0.25">
      <c r="A109" s="112"/>
      <c r="B109" s="103"/>
      <c r="C109" s="104"/>
      <c r="D109" s="97" t="s">
        <v>237</v>
      </c>
      <c r="E109" s="96" t="s">
        <v>238</v>
      </c>
      <c r="F109" s="98">
        <v>50</v>
      </c>
      <c r="G109" s="130">
        <v>4447.95</v>
      </c>
      <c r="H109" s="100">
        <v>222397.5</v>
      </c>
    </row>
    <row r="110" spans="1:8" ht="24" x14ac:dyDescent="0.25">
      <c r="A110" s="112"/>
      <c r="B110" s="103"/>
      <c r="C110" s="104"/>
      <c r="D110" s="97" t="s">
        <v>239</v>
      </c>
      <c r="E110" s="96" t="s">
        <v>240</v>
      </c>
      <c r="F110" s="98">
        <v>285</v>
      </c>
      <c r="G110" s="130">
        <v>6919.85</v>
      </c>
      <c r="H110" s="100">
        <v>1972157.25</v>
      </c>
    </row>
    <row r="111" spans="1:8" x14ac:dyDescent="0.25">
      <c r="A111" s="112"/>
      <c r="B111" s="103"/>
      <c r="C111" s="104"/>
      <c r="D111" s="97" t="s">
        <v>241</v>
      </c>
      <c r="E111" s="96" t="s">
        <v>242</v>
      </c>
      <c r="F111" s="98">
        <v>5</v>
      </c>
      <c r="G111" s="130">
        <v>4447.95</v>
      </c>
      <c r="H111" s="100">
        <v>22239.75</v>
      </c>
    </row>
    <row r="112" spans="1:8" x14ac:dyDescent="0.25">
      <c r="A112" s="112"/>
      <c r="B112" s="103"/>
      <c r="C112" s="104"/>
      <c r="D112" s="97" t="s">
        <v>253</v>
      </c>
      <c r="E112" s="96" t="s">
        <v>254</v>
      </c>
      <c r="F112" s="98">
        <v>5</v>
      </c>
      <c r="G112" s="130">
        <v>3745.65</v>
      </c>
      <c r="H112" s="100">
        <v>18728.25</v>
      </c>
    </row>
    <row r="113" spans="1:17" x14ac:dyDescent="0.25">
      <c r="A113" s="112"/>
      <c r="B113" s="103"/>
      <c r="C113" s="107" t="s">
        <v>192</v>
      </c>
      <c r="D113" s="108"/>
      <c r="E113" s="108"/>
      <c r="F113" s="109">
        <v>5318</v>
      </c>
      <c r="G113" s="131"/>
      <c r="H113" s="111">
        <v>25336751.049999997</v>
      </c>
    </row>
    <row r="114" spans="1:17" x14ac:dyDescent="0.25">
      <c r="A114" s="94">
        <v>7</v>
      </c>
      <c r="B114" s="114">
        <v>430378</v>
      </c>
      <c r="C114" s="115" t="s">
        <v>198</v>
      </c>
      <c r="D114" s="116" t="s">
        <v>211</v>
      </c>
      <c r="E114" s="115" t="s">
        <v>212</v>
      </c>
      <c r="F114" s="117">
        <v>190</v>
      </c>
      <c r="G114" s="129">
        <v>4330.8999999999996</v>
      </c>
      <c r="H114" s="118">
        <v>822870.99999999988</v>
      </c>
    </row>
    <row r="115" spans="1:17" x14ac:dyDescent="0.25">
      <c r="A115" s="112"/>
      <c r="B115" s="103"/>
      <c r="C115" s="104"/>
      <c r="D115" s="97" t="s">
        <v>225</v>
      </c>
      <c r="E115" s="96" t="s">
        <v>226</v>
      </c>
      <c r="F115" s="98">
        <v>107</v>
      </c>
      <c r="G115" s="130">
        <v>3745.65</v>
      </c>
      <c r="H115" s="119">
        <v>400784.55</v>
      </c>
    </row>
    <row r="116" spans="1:17" x14ac:dyDescent="0.25">
      <c r="A116" s="112"/>
      <c r="B116" s="103"/>
      <c r="C116" s="107" t="s">
        <v>199</v>
      </c>
      <c r="D116" s="108"/>
      <c r="E116" s="108"/>
      <c r="F116" s="109">
        <v>297</v>
      </c>
      <c r="G116" s="131"/>
      <c r="H116" s="120">
        <v>1223655.5499999998</v>
      </c>
    </row>
    <row r="117" spans="1:17" x14ac:dyDescent="0.25">
      <c r="A117" s="121" t="s">
        <v>255</v>
      </c>
      <c r="B117" s="122"/>
      <c r="C117" s="122"/>
      <c r="D117" s="122"/>
      <c r="E117" s="122"/>
      <c r="F117" s="123">
        <v>24185</v>
      </c>
      <c r="G117" s="132"/>
      <c r="H117" s="125">
        <v>121623407.20999999</v>
      </c>
      <c r="O117" s="133"/>
      <c r="Q117" s="134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4"/>
  <sheetViews>
    <sheetView zoomScaleNormal="100" workbookViewId="0">
      <selection activeCell="F7" sqref="F7"/>
    </sheetView>
  </sheetViews>
  <sheetFormatPr defaultRowHeight="12" x14ac:dyDescent="0.25"/>
  <cols>
    <col min="1" max="1" width="6.28515625" style="76" customWidth="1"/>
    <col min="2" max="2" width="10.28515625" style="135" bestFit="1" customWidth="1"/>
    <col min="3" max="3" width="48.42578125" style="77" customWidth="1"/>
    <col min="4" max="4" width="15" style="76" bestFit="1" customWidth="1"/>
    <col min="5" max="5" width="62" style="126" customWidth="1"/>
    <col min="6" max="6" width="11.5703125" style="136" customWidth="1"/>
    <col min="7" max="7" width="12.85546875" style="137" customWidth="1"/>
    <col min="8" max="42" width="13.85546875" style="76" customWidth="1"/>
    <col min="43" max="44" width="13.85546875" style="81" customWidth="1"/>
    <col min="45" max="16384" width="9.140625" style="81"/>
  </cols>
  <sheetData>
    <row r="1" spans="1:42" x14ac:dyDescent="0.25">
      <c r="F1" s="78" t="s">
        <v>202</v>
      </c>
      <c r="G1" s="84"/>
      <c r="AP1" s="81"/>
    </row>
    <row r="2" spans="1:42" ht="27.75" customHeight="1" x14ac:dyDescent="0.25">
      <c r="F2" s="82" t="s">
        <v>14</v>
      </c>
      <c r="G2" s="84"/>
      <c r="AP2" s="81"/>
    </row>
    <row r="3" spans="1:42" x14ac:dyDescent="0.25">
      <c r="F3" s="79" t="s">
        <v>13</v>
      </c>
      <c r="G3" s="84"/>
      <c r="AP3" s="81"/>
    </row>
    <row r="4" spans="1:42" x14ac:dyDescent="0.25">
      <c r="F4" s="79" t="s">
        <v>12</v>
      </c>
      <c r="G4" s="84"/>
      <c r="AP4" s="81"/>
    </row>
    <row r="5" spans="1:42" x14ac:dyDescent="0.25">
      <c r="F5" s="79" t="s">
        <v>11</v>
      </c>
      <c r="G5" s="84"/>
      <c r="AP5" s="81"/>
    </row>
    <row r="6" spans="1:42" x14ac:dyDescent="0.25">
      <c r="F6" s="79" t="s">
        <v>428</v>
      </c>
      <c r="G6" s="84"/>
      <c r="AP6" s="81"/>
    </row>
    <row r="7" spans="1:42" x14ac:dyDescent="0.25">
      <c r="G7" s="84"/>
    </row>
    <row r="8" spans="1:42" ht="12.75" customHeight="1" x14ac:dyDescent="0.25">
      <c r="F8" s="3" t="s">
        <v>256</v>
      </c>
      <c r="G8" s="84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1"/>
    </row>
    <row r="9" spans="1:42" ht="27.75" customHeight="1" x14ac:dyDescent="0.25">
      <c r="F9" s="2" t="s">
        <v>14</v>
      </c>
      <c r="G9" s="84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1"/>
    </row>
    <row r="10" spans="1:42" x14ac:dyDescent="0.25">
      <c r="F10" s="79" t="s">
        <v>13</v>
      </c>
      <c r="G10" s="84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1"/>
    </row>
    <row r="11" spans="1:42" x14ac:dyDescent="0.25">
      <c r="F11" s="79" t="s">
        <v>12</v>
      </c>
      <c r="G11" s="84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1"/>
    </row>
    <row r="12" spans="1:42" x14ac:dyDescent="0.25">
      <c r="F12" s="79" t="s">
        <v>11</v>
      </c>
      <c r="G12" s="84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1"/>
    </row>
    <row r="13" spans="1:42" x14ac:dyDescent="0.25">
      <c r="F13" s="78" t="str">
        <f>'КТ 2026'!F13</f>
        <v>от 29.12.2025 № 18/13</v>
      </c>
      <c r="G13" s="84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1"/>
    </row>
    <row r="14" spans="1:42" x14ac:dyDescent="0.25"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</row>
    <row r="15" spans="1:42" ht="26.25" customHeight="1" x14ac:dyDescent="0.25">
      <c r="A15" s="227" t="s">
        <v>257</v>
      </c>
      <c r="B15" s="227"/>
      <c r="C15" s="227"/>
      <c r="D15" s="227"/>
      <c r="E15" s="227"/>
      <c r="F15" s="227"/>
      <c r="G15" s="227"/>
      <c r="H15" s="227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</row>
    <row r="16" spans="1:42" ht="17.25" customHeight="1" x14ac:dyDescent="0.25">
      <c r="A16" s="138"/>
      <c r="B16" s="138"/>
      <c r="C16" s="138"/>
      <c r="D16" s="138"/>
      <c r="E16" s="138"/>
      <c r="F16" s="139"/>
      <c r="G16" s="140"/>
      <c r="H16" s="141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</row>
    <row r="17" spans="1:8" ht="24" x14ac:dyDescent="0.25">
      <c r="A17" s="90" t="s">
        <v>10</v>
      </c>
      <c r="B17" s="90" t="s">
        <v>57</v>
      </c>
      <c r="C17" s="128" t="s">
        <v>9</v>
      </c>
      <c r="D17" s="90" t="s">
        <v>58</v>
      </c>
      <c r="E17" s="90" t="s">
        <v>59</v>
      </c>
      <c r="F17" s="142" t="s">
        <v>60</v>
      </c>
      <c r="G17" s="92" t="s">
        <v>204</v>
      </c>
      <c r="H17" s="92" t="s">
        <v>8</v>
      </c>
    </row>
    <row r="18" spans="1:8" s="76" customFormat="1" x14ac:dyDescent="0.25">
      <c r="A18" s="95">
        <v>1</v>
      </c>
      <c r="B18" s="95">
        <v>430002</v>
      </c>
      <c r="C18" s="96" t="s">
        <v>7</v>
      </c>
      <c r="D18" s="97" t="s">
        <v>258</v>
      </c>
      <c r="E18" s="96" t="s">
        <v>259</v>
      </c>
      <c r="F18" s="98">
        <v>500</v>
      </c>
      <c r="G18" s="129">
        <v>753.28</v>
      </c>
      <c r="H18" s="100">
        <v>376640</v>
      </c>
    </row>
    <row r="19" spans="1:8" s="76" customFormat="1" x14ac:dyDescent="0.25">
      <c r="A19" s="103"/>
      <c r="B19" s="103"/>
      <c r="C19" s="104"/>
      <c r="D19" s="97" t="s">
        <v>260</v>
      </c>
      <c r="E19" s="96" t="s">
        <v>261</v>
      </c>
      <c r="F19" s="98">
        <v>200</v>
      </c>
      <c r="G19" s="130">
        <v>753.28</v>
      </c>
      <c r="H19" s="100">
        <v>150656</v>
      </c>
    </row>
    <row r="20" spans="1:8" s="76" customFormat="1" x14ac:dyDescent="0.25">
      <c r="A20" s="103"/>
      <c r="B20" s="103"/>
      <c r="C20" s="104"/>
      <c r="D20" s="97" t="s">
        <v>262</v>
      </c>
      <c r="E20" s="96" t="s">
        <v>263</v>
      </c>
      <c r="F20" s="98">
        <v>350</v>
      </c>
      <c r="G20" s="130">
        <v>753.28</v>
      </c>
      <c r="H20" s="100">
        <v>263648</v>
      </c>
    </row>
    <row r="21" spans="1:8" s="76" customFormat="1" x14ac:dyDescent="0.25">
      <c r="A21" s="103"/>
      <c r="B21" s="103"/>
      <c r="C21" s="104"/>
      <c r="D21" s="97" t="s">
        <v>264</v>
      </c>
      <c r="E21" s="96" t="s">
        <v>265</v>
      </c>
      <c r="F21" s="98">
        <v>700</v>
      </c>
      <c r="G21" s="130">
        <v>753.28</v>
      </c>
      <c r="H21" s="100">
        <v>527296</v>
      </c>
    </row>
    <row r="22" spans="1:8" s="76" customFormat="1" x14ac:dyDescent="0.25">
      <c r="A22" s="103"/>
      <c r="B22" s="103"/>
      <c r="C22" s="107" t="s">
        <v>73</v>
      </c>
      <c r="D22" s="108"/>
      <c r="E22" s="108"/>
      <c r="F22" s="109">
        <v>1750</v>
      </c>
      <c r="G22" s="131"/>
      <c r="H22" s="111">
        <v>1318240</v>
      </c>
    </row>
    <row r="23" spans="1:8" s="76" customFormat="1" x14ac:dyDescent="0.25">
      <c r="A23" s="95">
        <v>2</v>
      </c>
      <c r="B23" s="95">
        <v>430004</v>
      </c>
      <c r="C23" s="96" t="s">
        <v>74</v>
      </c>
      <c r="D23" s="97" t="s">
        <v>258</v>
      </c>
      <c r="E23" s="96" t="s">
        <v>259</v>
      </c>
      <c r="F23" s="98">
        <v>1200</v>
      </c>
      <c r="G23" s="130">
        <v>753.28</v>
      </c>
      <c r="H23" s="100">
        <v>903936</v>
      </c>
    </row>
    <row r="24" spans="1:8" s="76" customFormat="1" x14ac:dyDescent="0.25">
      <c r="A24" s="103"/>
      <c r="B24" s="103"/>
      <c r="C24" s="104"/>
      <c r="D24" s="97" t="s">
        <v>266</v>
      </c>
      <c r="E24" s="96" t="s">
        <v>267</v>
      </c>
      <c r="F24" s="98">
        <v>45</v>
      </c>
      <c r="G24" s="130">
        <v>753.28</v>
      </c>
      <c r="H24" s="100">
        <v>33897.599999999999</v>
      </c>
    </row>
    <row r="25" spans="1:8" s="76" customFormat="1" ht="24" x14ac:dyDescent="0.25">
      <c r="A25" s="103"/>
      <c r="B25" s="103"/>
      <c r="C25" s="104"/>
      <c r="D25" s="97" t="s">
        <v>268</v>
      </c>
      <c r="E25" s="96" t="s">
        <v>269</v>
      </c>
      <c r="F25" s="98">
        <v>150</v>
      </c>
      <c r="G25" s="130">
        <v>753.28</v>
      </c>
      <c r="H25" s="100">
        <v>112992</v>
      </c>
    </row>
    <row r="26" spans="1:8" s="76" customFormat="1" x14ac:dyDescent="0.25">
      <c r="A26" s="103"/>
      <c r="B26" s="103"/>
      <c r="C26" s="104"/>
      <c r="D26" s="97" t="s">
        <v>270</v>
      </c>
      <c r="E26" s="96" t="s">
        <v>271</v>
      </c>
      <c r="F26" s="98">
        <v>1750</v>
      </c>
      <c r="G26" s="130">
        <v>753.28</v>
      </c>
      <c r="H26" s="100">
        <v>1318240</v>
      </c>
    </row>
    <row r="27" spans="1:8" s="76" customFormat="1" x14ac:dyDescent="0.25">
      <c r="A27" s="103"/>
      <c r="B27" s="103"/>
      <c r="C27" s="104"/>
      <c r="D27" s="97" t="s">
        <v>260</v>
      </c>
      <c r="E27" s="96" t="s">
        <v>261</v>
      </c>
      <c r="F27" s="98">
        <v>390</v>
      </c>
      <c r="G27" s="130">
        <v>753.28</v>
      </c>
      <c r="H27" s="100">
        <v>293779.20000000001</v>
      </c>
    </row>
    <row r="28" spans="1:8" s="76" customFormat="1" x14ac:dyDescent="0.25">
      <c r="A28" s="103"/>
      <c r="B28" s="103"/>
      <c r="C28" s="104"/>
      <c r="D28" s="97" t="s">
        <v>262</v>
      </c>
      <c r="E28" s="96" t="s">
        <v>263</v>
      </c>
      <c r="F28" s="98">
        <v>1080</v>
      </c>
      <c r="G28" s="130">
        <v>753.28</v>
      </c>
      <c r="H28" s="100">
        <v>813542.40000000002</v>
      </c>
    </row>
    <row r="29" spans="1:8" s="76" customFormat="1" x14ac:dyDescent="0.25">
      <c r="A29" s="103"/>
      <c r="B29" s="103"/>
      <c r="C29" s="107" t="s">
        <v>85</v>
      </c>
      <c r="D29" s="108"/>
      <c r="E29" s="108"/>
      <c r="F29" s="109">
        <v>4615</v>
      </c>
      <c r="G29" s="131"/>
      <c r="H29" s="111">
        <v>3476387.2</v>
      </c>
    </row>
    <row r="30" spans="1:8" s="76" customFormat="1" x14ac:dyDescent="0.25">
      <c r="A30" s="95">
        <v>3</v>
      </c>
      <c r="B30" s="95">
        <v>430014</v>
      </c>
      <c r="C30" s="96" t="s">
        <v>100</v>
      </c>
      <c r="D30" s="97" t="s">
        <v>258</v>
      </c>
      <c r="E30" s="96" t="s">
        <v>259</v>
      </c>
      <c r="F30" s="98">
        <v>1000</v>
      </c>
      <c r="G30" s="130">
        <v>753.28</v>
      </c>
      <c r="H30" s="100">
        <v>753280</v>
      </c>
    </row>
    <row r="31" spans="1:8" s="76" customFormat="1" x14ac:dyDescent="0.25">
      <c r="A31" s="103"/>
      <c r="B31" s="103"/>
      <c r="C31" s="104"/>
      <c r="D31" s="97" t="s">
        <v>266</v>
      </c>
      <c r="E31" s="96" t="s">
        <v>267</v>
      </c>
      <c r="F31" s="98">
        <v>36</v>
      </c>
      <c r="G31" s="130">
        <v>753.28</v>
      </c>
      <c r="H31" s="100">
        <v>27118.079999999998</v>
      </c>
    </row>
    <row r="32" spans="1:8" s="76" customFormat="1" x14ac:dyDescent="0.25">
      <c r="A32" s="103"/>
      <c r="B32" s="103"/>
      <c r="C32" s="104"/>
      <c r="D32" s="97" t="s">
        <v>260</v>
      </c>
      <c r="E32" s="96" t="s">
        <v>261</v>
      </c>
      <c r="F32" s="98">
        <v>139</v>
      </c>
      <c r="G32" s="130">
        <v>753.28</v>
      </c>
      <c r="H32" s="100">
        <v>104705.92</v>
      </c>
    </row>
    <row r="33" spans="1:8" s="76" customFormat="1" x14ac:dyDescent="0.25">
      <c r="A33" s="103"/>
      <c r="B33" s="103"/>
      <c r="C33" s="104"/>
      <c r="D33" s="97" t="s">
        <v>262</v>
      </c>
      <c r="E33" s="96" t="s">
        <v>263</v>
      </c>
      <c r="F33" s="98">
        <v>300</v>
      </c>
      <c r="G33" s="130">
        <v>753.28</v>
      </c>
      <c r="H33" s="100">
        <v>225984</v>
      </c>
    </row>
    <row r="34" spans="1:8" s="76" customFormat="1" x14ac:dyDescent="0.25">
      <c r="A34" s="103"/>
      <c r="B34" s="103"/>
      <c r="C34" s="104"/>
      <c r="D34" s="97" t="s">
        <v>272</v>
      </c>
      <c r="E34" s="96" t="s">
        <v>273</v>
      </c>
      <c r="F34" s="98">
        <v>5</v>
      </c>
      <c r="G34" s="130">
        <v>753.28</v>
      </c>
      <c r="H34" s="100">
        <v>3766.3999999999996</v>
      </c>
    </row>
    <row r="35" spans="1:8" s="76" customFormat="1" x14ac:dyDescent="0.25">
      <c r="A35" s="103"/>
      <c r="B35" s="103"/>
      <c r="C35" s="104"/>
      <c r="D35" s="97" t="s">
        <v>274</v>
      </c>
      <c r="E35" s="96" t="s">
        <v>275</v>
      </c>
      <c r="F35" s="98">
        <v>5</v>
      </c>
      <c r="G35" s="130">
        <v>753.28</v>
      </c>
      <c r="H35" s="100">
        <v>3766.3999999999996</v>
      </c>
    </row>
    <row r="36" spans="1:8" s="76" customFormat="1" ht="24" x14ac:dyDescent="0.25">
      <c r="A36" s="103"/>
      <c r="B36" s="103"/>
      <c r="C36" s="104"/>
      <c r="D36" s="97" t="s">
        <v>276</v>
      </c>
      <c r="E36" s="96" t="s">
        <v>277</v>
      </c>
      <c r="F36" s="98">
        <v>215</v>
      </c>
      <c r="G36" s="130">
        <v>753.28</v>
      </c>
      <c r="H36" s="100">
        <v>161955.19999999998</v>
      </c>
    </row>
    <row r="37" spans="1:8" s="76" customFormat="1" x14ac:dyDescent="0.25">
      <c r="A37" s="103"/>
      <c r="B37" s="103"/>
      <c r="C37" s="107" t="s">
        <v>103</v>
      </c>
      <c r="D37" s="108"/>
      <c r="E37" s="108"/>
      <c r="F37" s="109">
        <v>1700</v>
      </c>
      <c r="G37" s="131"/>
      <c r="H37" s="111">
        <v>1280575.9999999998</v>
      </c>
    </row>
    <row r="38" spans="1:8" s="76" customFormat="1" x14ac:dyDescent="0.25">
      <c r="A38" s="95">
        <v>4</v>
      </c>
      <c r="B38" s="95">
        <v>430037</v>
      </c>
      <c r="C38" s="96" t="s">
        <v>6</v>
      </c>
      <c r="D38" s="97" t="s">
        <v>258</v>
      </c>
      <c r="E38" s="96" t="s">
        <v>259</v>
      </c>
      <c r="F38" s="98">
        <v>3573</v>
      </c>
      <c r="G38" s="130">
        <v>753.28</v>
      </c>
      <c r="H38" s="100">
        <v>2691469.44</v>
      </c>
    </row>
    <row r="39" spans="1:8" s="76" customFormat="1" x14ac:dyDescent="0.25">
      <c r="A39" s="103"/>
      <c r="B39" s="103"/>
      <c r="C39" s="104"/>
      <c r="D39" s="97" t="s">
        <v>266</v>
      </c>
      <c r="E39" s="96" t="s">
        <v>267</v>
      </c>
      <c r="F39" s="98">
        <v>170</v>
      </c>
      <c r="G39" s="130">
        <v>753.28</v>
      </c>
      <c r="H39" s="100">
        <v>128057.59999999999</v>
      </c>
    </row>
    <row r="40" spans="1:8" s="76" customFormat="1" x14ac:dyDescent="0.25">
      <c r="A40" s="103"/>
      <c r="B40" s="103"/>
      <c r="C40" s="104"/>
      <c r="D40" s="97" t="s">
        <v>260</v>
      </c>
      <c r="E40" s="96" t="s">
        <v>261</v>
      </c>
      <c r="F40" s="98">
        <v>597</v>
      </c>
      <c r="G40" s="130">
        <v>753.28</v>
      </c>
      <c r="H40" s="100">
        <v>449708.16</v>
      </c>
    </row>
    <row r="41" spans="1:8" s="76" customFormat="1" x14ac:dyDescent="0.25">
      <c r="A41" s="103"/>
      <c r="B41" s="103"/>
      <c r="C41" s="104"/>
      <c r="D41" s="97" t="s">
        <v>262</v>
      </c>
      <c r="E41" s="96" t="s">
        <v>263</v>
      </c>
      <c r="F41" s="98">
        <v>345</v>
      </c>
      <c r="G41" s="130">
        <v>753.28</v>
      </c>
      <c r="H41" s="100">
        <v>259881.59999999998</v>
      </c>
    </row>
    <row r="42" spans="1:8" s="76" customFormat="1" x14ac:dyDescent="0.25">
      <c r="A42" s="103"/>
      <c r="B42" s="103"/>
      <c r="C42" s="104"/>
      <c r="D42" s="97" t="s">
        <v>274</v>
      </c>
      <c r="E42" s="96" t="s">
        <v>275</v>
      </c>
      <c r="F42" s="98">
        <v>60</v>
      </c>
      <c r="G42" s="130">
        <v>753.28</v>
      </c>
      <c r="H42" s="100">
        <v>45196.799999999996</v>
      </c>
    </row>
    <row r="43" spans="1:8" s="76" customFormat="1" ht="24" x14ac:dyDescent="0.25">
      <c r="A43" s="103"/>
      <c r="B43" s="103"/>
      <c r="C43" s="104"/>
      <c r="D43" s="97" t="s">
        <v>276</v>
      </c>
      <c r="E43" s="96" t="s">
        <v>277</v>
      </c>
      <c r="F43" s="98">
        <v>85</v>
      </c>
      <c r="G43" s="130">
        <v>753.28</v>
      </c>
      <c r="H43" s="100">
        <v>64028.799999999996</v>
      </c>
    </row>
    <row r="44" spans="1:8" s="76" customFormat="1" ht="12" customHeight="1" x14ac:dyDescent="0.25">
      <c r="A44" s="103"/>
      <c r="B44" s="103"/>
      <c r="C44" s="104"/>
      <c r="D44" s="97" t="s">
        <v>278</v>
      </c>
      <c r="E44" s="96" t="s">
        <v>279</v>
      </c>
      <c r="F44" s="98">
        <v>1295</v>
      </c>
      <c r="G44" s="130">
        <v>5373.76</v>
      </c>
      <c r="H44" s="100">
        <v>6959019.2000000002</v>
      </c>
    </row>
    <row r="45" spans="1:8" s="76" customFormat="1" x14ac:dyDescent="0.25">
      <c r="A45" s="103"/>
      <c r="B45" s="103"/>
      <c r="C45" s="104"/>
      <c r="D45" s="97" t="s">
        <v>280</v>
      </c>
      <c r="E45" s="96" t="s">
        <v>281</v>
      </c>
      <c r="F45" s="98">
        <v>45</v>
      </c>
      <c r="G45" s="130">
        <v>753.28</v>
      </c>
      <c r="H45" s="100">
        <v>33897.599999999999</v>
      </c>
    </row>
    <row r="46" spans="1:8" s="76" customFormat="1" x14ac:dyDescent="0.25">
      <c r="A46" s="103"/>
      <c r="B46" s="103"/>
      <c r="C46" s="104"/>
      <c r="D46" s="97" t="s">
        <v>282</v>
      </c>
      <c r="E46" s="96" t="s">
        <v>283</v>
      </c>
      <c r="F46" s="98">
        <v>145</v>
      </c>
      <c r="G46" s="130">
        <v>753.28</v>
      </c>
      <c r="H46" s="100">
        <v>109225.59999999999</v>
      </c>
    </row>
    <row r="47" spans="1:8" s="76" customFormat="1" x14ac:dyDescent="0.25">
      <c r="A47" s="103"/>
      <c r="B47" s="103"/>
      <c r="C47" s="104"/>
      <c r="D47" s="97" t="s">
        <v>264</v>
      </c>
      <c r="E47" s="96" t="s">
        <v>265</v>
      </c>
      <c r="F47" s="98">
        <v>2628</v>
      </c>
      <c r="G47" s="130">
        <v>753.28</v>
      </c>
      <c r="H47" s="100">
        <v>1979619.8399999999</v>
      </c>
    </row>
    <row r="48" spans="1:8" s="76" customFormat="1" x14ac:dyDescent="0.25">
      <c r="A48" s="103"/>
      <c r="B48" s="103"/>
      <c r="C48" s="107" t="s">
        <v>130</v>
      </c>
      <c r="D48" s="108"/>
      <c r="E48" s="108"/>
      <c r="F48" s="109">
        <v>8943</v>
      </c>
      <c r="G48" s="131"/>
      <c r="H48" s="111">
        <v>12720104.639999999</v>
      </c>
    </row>
    <row r="49" spans="1:8" s="76" customFormat="1" ht="24" x14ac:dyDescent="0.25">
      <c r="A49" s="95">
        <v>5</v>
      </c>
      <c r="B49" s="95">
        <v>430038</v>
      </c>
      <c r="C49" s="96" t="s">
        <v>5</v>
      </c>
      <c r="D49" s="97" t="s">
        <v>258</v>
      </c>
      <c r="E49" s="96" t="s">
        <v>259</v>
      </c>
      <c r="F49" s="98">
        <v>1915</v>
      </c>
      <c r="G49" s="130">
        <v>753.28</v>
      </c>
      <c r="H49" s="100">
        <v>1442531.2</v>
      </c>
    </row>
    <row r="50" spans="1:8" s="76" customFormat="1" x14ac:dyDescent="0.25">
      <c r="A50" s="103"/>
      <c r="B50" s="103"/>
      <c r="C50" s="104"/>
      <c r="D50" s="97" t="s">
        <v>266</v>
      </c>
      <c r="E50" s="96" t="s">
        <v>267</v>
      </c>
      <c r="F50" s="98">
        <v>10</v>
      </c>
      <c r="G50" s="130">
        <v>753.28</v>
      </c>
      <c r="H50" s="100">
        <v>7532.7999999999993</v>
      </c>
    </row>
    <row r="51" spans="1:8" s="76" customFormat="1" x14ac:dyDescent="0.25">
      <c r="A51" s="103"/>
      <c r="B51" s="103"/>
      <c r="C51" s="104"/>
      <c r="D51" s="97" t="s">
        <v>262</v>
      </c>
      <c r="E51" s="96" t="s">
        <v>263</v>
      </c>
      <c r="F51" s="98">
        <v>10</v>
      </c>
      <c r="G51" s="130">
        <v>753.28</v>
      </c>
      <c r="H51" s="100">
        <v>7532.7999999999993</v>
      </c>
    </row>
    <row r="52" spans="1:8" s="76" customFormat="1" x14ac:dyDescent="0.25">
      <c r="A52" s="103"/>
      <c r="B52" s="103"/>
      <c r="C52" s="107" t="s">
        <v>133</v>
      </c>
      <c r="D52" s="108"/>
      <c r="E52" s="108"/>
      <c r="F52" s="109">
        <v>1935</v>
      </c>
      <c r="G52" s="131"/>
      <c r="H52" s="111">
        <v>1457596.8</v>
      </c>
    </row>
    <row r="53" spans="1:8" s="76" customFormat="1" x14ac:dyDescent="0.25">
      <c r="A53" s="95">
        <v>6</v>
      </c>
      <c r="B53" s="95">
        <v>430042</v>
      </c>
      <c r="C53" s="96" t="s">
        <v>4</v>
      </c>
      <c r="D53" s="97" t="s">
        <v>258</v>
      </c>
      <c r="E53" s="96" t="s">
        <v>259</v>
      </c>
      <c r="F53" s="98">
        <v>1600</v>
      </c>
      <c r="G53" s="130">
        <v>753.28</v>
      </c>
      <c r="H53" s="100">
        <v>1205248</v>
      </c>
    </row>
    <row r="54" spans="1:8" s="76" customFormat="1" x14ac:dyDescent="0.25">
      <c r="A54" s="103"/>
      <c r="B54" s="103"/>
      <c r="C54" s="104"/>
      <c r="D54" s="97" t="s">
        <v>262</v>
      </c>
      <c r="E54" s="96" t="s">
        <v>263</v>
      </c>
      <c r="F54" s="98">
        <v>950</v>
      </c>
      <c r="G54" s="130">
        <v>753.28</v>
      </c>
      <c r="H54" s="100">
        <v>715616</v>
      </c>
    </row>
    <row r="55" spans="1:8" s="76" customFormat="1" x14ac:dyDescent="0.25">
      <c r="A55" s="103"/>
      <c r="B55" s="103"/>
      <c r="C55" s="107" t="s">
        <v>136</v>
      </c>
      <c r="D55" s="108"/>
      <c r="E55" s="108"/>
      <c r="F55" s="109">
        <v>2550</v>
      </c>
      <c r="G55" s="131"/>
      <c r="H55" s="111">
        <v>1920864</v>
      </c>
    </row>
    <row r="56" spans="1:8" s="76" customFormat="1" ht="24" x14ac:dyDescent="0.25">
      <c r="A56" s="95">
        <v>7</v>
      </c>
      <c r="B56" s="95">
        <v>430047</v>
      </c>
      <c r="C56" s="96" t="s">
        <v>137</v>
      </c>
      <c r="D56" s="97" t="s">
        <v>262</v>
      </c>
      <c r="E56" s="96" t="s">
        <v>263</v>
      </c>
      <c r="F56" s="98">
        <v>50</v>
      </c>
      <c r="G56" s="130">
        <v>753.28</v>
      </c>
      <c r="H56" s="100">
        <v>37664</v>
      </c>
    </row>
    <row r="57" spans="1:8" s="76" customFormat="1" x14ac:dyDescent="0.25">
      <c r="A57" s="103"/>
      <c r="B57" s="103"/>
      <c r="C57" s="104"/>
      <c r="D57" s="97" t="s">
        <v>272</v>
      </c>
      <c r="E57" s="96" t="s">
        <v>273</v>
      </c>
      <c r="F57" s="98">
        <v>25</v>
      </c>
      <c r="G57" s="130">
        <v>753.28</v>
      </c>
      <c r="H57" s="100">
        <v>18832</v>
      </c>
    </row>
    <row r="58" spans="1:8" s="76" customFormat="1" x14ac:dyDescent="0.25">
      <c r="A58" s="103"/>
      <c r="B58" s="103"/>
      <c r="C58" s="104"/>
      <c r="D58" s="97" t="s">
        <v>274</v>
      </c>
      <c r="E58" s="96" t="s">
        <v>275</v>
      </c>
      <c r="F58" s="98">
        <v>18</v>
      </c>
      <c r="G58" s="130">
        <v>753.28</v>
      </c>
      <c r="H58" s="100">
        <v>13559.039999999999</v>
      </c>
    </row>
    <row r="59" spans="1:8" s="76" customFormat="1" x14ac:dyDescent="0.25">
      <c r="A59" s="103"/>
      <c r="B59" s="103"/>
      <c r="C59" s="104"/>
      <c r="D59" s="97" t="s">
        <v>264</v>
      </c>
      <c r="E59" s="96" t="s">
        <v>265</v>
      </c>
      <c r="F59" s="98">
        <v>53</v>
      </c>
      <c r="G59" s="130">
        <v>753.28</v>
      </c>
      <c r="H59" s="100">
        <v>39923.839999999997</v>
      </c>
    </row>
    <row r="60" spans="1:8" s="76" customFormat="1" x14ac:dyDescent="0.25">
      <c r="A60" s="103"/>
      <c r="B60" s="103"/>
      <c r="C60" s="107" t="s">
        <v>138</v>
      </c>
      <c r="D60" s="108"/>
      <c r="E60" s="108"/>
      <c r="F60" s="109">
        <v>146</v>
      </c>
      <c r="G60" s="131"/>
      <c r="H60" s="111">
        <v>109978.87999999999</v>
      </c>
    </row>
    <row r="61" spans="1:8" s="76" customFormat="1" x14ac:dyDescent="0.25">
      <c r="A61" s="95">
        <v>8</v>
      </c>
      <c r="B61" s="95">
        <v>430074</v>
      </c>
      <c r="C61" s="96" t="s">
        <v>284</v>
      </c>
      <c r="D61" s="97" t="s">
        <v>258</v>
      </c>
      <c r="E61" s="96" t="s">
        <v>259</v>
      </c>
      <c r="F61" s="98">
        <v>320</v>
      </c>
      <c r="G61" s="130">
        <v>753.28</v>
      </c>
      <c r="H61" s="100">
        <v>241049.59999999998</v>
      </c>
    </row>
    <row r="62" spans="1:8" s="76" customFormat="1" x14ac:dyDescent="0.25">
      <c r="A62" s="103"/>
      <c r="B62" s="103"/>
      <c r="C62" s="104"/>
      <c r="D62" s="97" t="s">
        <v>260</v>
      </c>
      <c r="E62" s="96" t="s">
        <v>261</v>
      </c>
      <c r="F62" s="98">
        <v>35</v>
      </c>
      <c r="G62" s="130">
        <v>753.28</v>
      </c>
      <c r="H62" s="100">
        <v>26364.799999999999</v>
      </c>
    </row>
    <row r="63" spans="1:8" s="76" customFormat="1" x14ac:dyDescent="0.25">
      <c r="A63" s="103"/>
      <c r="B63" s="103"/>
      <c r="C63" s="104"/>
      <c r="D63" s="97" t="s">
        <v>262</v>
      </c>
      <c r="E63" s="96" t="s">
        <v>263</v>
      </c>
      <c r="F63" s="98">
        <v>45</v>
      </c>
      <c r="G63" s="130">
        <v>753.28</v>
      </c>
      <c r="H63" s="100">
        <v>33897.599999999999</v>
      </c>
    </row>
    <row r="64" spans="1:8" s="76" customFormat="1" x14ac:dyDescent="0.25">
      <c r="A64" s="103"/>
      <c r="B64" s="103"/>
      <c r="C64" s="104"/>
      <c r="D64" s="97" t="s">
        <v>282</v>
      </c>
      <c r="E64" s="96" t="s">
        <v>283</v>
      </c>
      <c r="F64" s="98">
        <v>35</v>
      </c>
      <c r="G64" s="130">
        <v>753.28</v>
      </c>
      <c r="H64" s="100">
        <v>26364.799999999999</v>
      </c>
    </row>
    <row r="65" spans="1:8" s="76" customFormat="1" x14ac:dyDescent="0.25">
      <c r="A65" s="103"/>
      <c r="B65" s="103"/>
      <c r="C65" s="104"/>
      <c r="D65" s="97" t="s">
        <v>264</v>
      </c>
      <c r="E65" s="96" t="s">
        <v>265</v>
      </c>
      <c r="F65" s="98">
        <v>200</v>
      </c>
      <c r="G65" s="130">
        <v>753.28</v>
      </c>
      <c r="H65" s="100">
        <v>150656</v>
      </c>
    </row>
    <row r="66" spans="1:8" s="76" customFormat="1" x14ac:dyDescent="0.25">
      <c r="A66" s="103"/>
      <c r="B66" s="103"/>
      <c r="C66" s="107" t="s">
        <v>285</v>
      </c>
      <c r="D66" s="108"/>
      <c r="E66" s="108"/>
      <c r="F66" s="109">
        <v>635</v>
      </c>
      <c r="G66" s="131"/>
      <c r="H66" s="111">
        <v>478332.79999999993</v>
      </c>
    </row>
    <row r="67" spans="1:8" s="76" customFormat="1" x14ac:dyDescent="0.25">
      <c r="A67" s="95">
        <v>9</v>
      </c>
      <c r="B67" s="95">
        <v>430083</v>
      </c>
      <c r="C67" s="96" t="s">
        <v>286</v>
      </c>
      <c r="D67" s="97" t="s">
        <v>258</v>
      </c>
      <c r="E67" s="96" t="s">
        <v>259</v>
      </c>
      <c r="F67" s="98">
        <v>72</v>
      </c>
      <c r="G67" s="130">
        <v>753.28</v>
      </c>
      <c r="H67" s="100">
        <v>54236.159999999996</v>
      </c>
    </row>
    <row r="68" spans="1:8" s="76" customFormat="1" x14ac:dyDescent="0.25">
      <c r="A68" s="103"/>
      <c r="B68" s="103"/>
      <c r="C68" s="104"/>
      <c r="D68" s="97" t="s">
        <v>260</v>
      </c>
      <c r="E68" s="96" t="s">
        <v>261</v>
      </c>
      <c r="F68" s="98">
        <v>93</v>
      </c>
      <c r="G68" s="130">
        <v>753.28</v>
      </c>
      <c r="H68" s="100">
        <v>70055.039999999994</v>
      </c>
    </row>
    <row r="69" spans="1:8" s="76" customFormat="1" x14ac:dyDescent="0.25">
      <c r="A69" s="103"/>
      <c r="B69" s="103"/>
      <c r="C69" s="104"/>
      <c r="D69" s="97" t="s">
        <v>262</v>
      </c>
      <c r="E69" s="96" t="s">
        <v>263</v>
      </c>
      <c r="F69" s="98">
        <v>175</v>
      </c>
      <c r="G69" s="130">
        <v>753.28</v>
      </c>
      <c r="H69" s="100">
        <v>131824</v>
      </c>
    </row>
    <row r="70" spans="1:8" s="76" customFormat="1" x14ac:dyDescent="0.25">
      <c r="A70" s="103"/>
      <c r="B70" s="103"/>
      <c r="C70" s="104"/>
      <c r="D70" s="97" t="s">
        <v>280</v>
      </c>
      <c r="E70" s="96" t="s">
        <v>281</v>
      </c>
      <c r="F70" s="98">
        <v>7</v>
      </c>
      <c r="G70" s="130">
        <v>753.28</v>
      </c>
      <c r="H70" s="100">
        <v>5272.96</v>
      </c>
    </row>
    <row r="71" spans="1:8" s="76" customFormat="1" x14ac:dyDescent="0.25">
      <c r="A71" s="103"/>
      <c r="B71" s="103"/>
      <c r="C71" s="104"/>
      <c r="D71" s="97" t="s">
        <v>264</v>
      </c>
      <c r="E71" s="96" t="s">
        <v>265</v>
      </c>
      <c r="F71" s="98">
        <v>119</v>
      </c>
      <c r="G71" s="130">
        <v>753.28</v>
      </c>
      <c r="H71" s="100">
        <v>89640.319999999992</v>
      </c>
    </row>
    <row r="72" spans="1:8" s="76" customFormat="1" x14ac:dyDescent="0.25">
      <c r="A72" s="103"/>
      <c r="B72" s="103"/>
      <c r="C72" s="107" t="s">
        <v>287</v>
      </c>
      <c r="D72" s="108"/>
      <c r="E72" s="108"/>
      <c r="F72" s="109">
        <v>466</v>
      </c>
      <c r="G72" s="131"/>
      <c r="H72" s="111">
        <v>351028.47999999998</v>
      </c>
    </row>
    <row r="73" spans="1:8" s="76" customFormat="1" x14ac:dyDescent="0.25">
      <c r="A73" s="95">
        <v>10</v>
      </c>
      <c r="B73" s="95">
        <v>430096</v>
      </c>
      <c r="C73" s="96" t="s">
        <v>288</v>
      </c>
      <c r="D73" s="97" t="s">
        <v>258</v>
      </c>
      <c r="E73" s="96" t="s">
        <v>259</v>
      </c>
      <c r="F73" s="98">
        <v>478</v>
      </c>
      <c r="G73" s="130">
        <v>753.28</v>
      </c>
      <c r="H73" s="100">
        <v>360067.83999999997</v>
      </c>
    </row>
    <row r="74" spans="1:8" s="76" customFormat="1" x14ac:dyDescent="0.25">
      <c r="A74" s="103"/>
      <c r="B74" s="103"/>
      <c r="C74" s="104"/>
      <c r="D74" s="97" t="s">
        <v>260</v>
      </c>
      <c r="E74" s="96" t="s">
        <v>261</v>
      </c>
      <c r="F74" s="98">
        <v>28</v>
      </c>
      <c r="G74" s="130">
        <v>753.28</v>
      </c>
      <c r="H74" s="100">
        <v>21091.84</v>
      </c>
    </row>
    <row r="75" spans="1:8" s="76" customFormat="1" x14ac:dyDescent="0.25">
      <c r="A75" s="103"/>
      <c r="B75" s="103"/>
      <c r="C75" s="104"/>
      <c r="D75" s="97" t="s">
        <v>262</v>
      </c>
      <c r="E75" s="96" t="s">
        <v>263</v>
      </c>
      <c r="F75" s="98">
        <v>240</v>
      </c>
      <c r="G75" s="130">
        <v>753.28</v>
      </c>
      <c r="H75" s="100">
        <v>180787.19999999998</v>
      </c>
    </row>
    <row r="76" spans="1:8" s="76" customFormat="1" x14ac:dyDescent="0.25">
      <c r="A76" s="103"/>
      <c r="B76" s="103"/>
      <c r="C76" s="104"/>
      <c r="D76" s="97" t="s">
        <v>264</v>
      </c>
      <c r="E76" s="96" t="s">
        <v>265</v>
      </c>
      <c r="F76" s="98">
        <v>332</v>
      </c>
      <c r="G76" s="130">
        <v>753.28</v>
      </c>
      <c r="H76" s="100">
        <v>250088.95999999999</v>
      </c>
    </row>
    <row r="77" spans="1:8" s="76" customFormat="1" x14ac:dyDescent="0.25">
      <c r="A77" s="103"/>
      <c r="B77" s="103"/>
      <c r="C77" s="107" t="s">
        <v>289</v>
      </c>
      <c r="D77" s="108"/>
      <c r="E77" s="108"/>
      <c r="F77" s="109">
        <v>1078</v>
      </c>
      <c r="G77" s="131"/>
      <c r="H77" s="111">
        <v>812035.84</v>
      </c>
    </row>
    <row r="78" spans="1:8" s="76" customFormat="1" x14ac:dyDescent="0.25">
      <c r="A78" s="95">
        <v>11</v>
      </c>
      <c r="B78" s="95">
        <v>430105</v>
      </c>
      <c r="C78" s="96" t="s">
        <v>290</v>
      </c>
      <c r="D78" s="97" t="s">
        <v>258</v>
      </c>
      <c r="E78" s="96" t="s">
        <v>259</v>
      </c>
      <c r="F78" s="98">
        <v>15</v>
      </c>
      <c r="G78" s="130">
        <v>687.3</v>
      </c>
      <c r="H78" s="100">
        <v>10309.5</v>
      </c>
    </row>
    <row r="79" spans="1:8" s="76" customFormat="1" x14ac:dyDescent="0.25">
      <c r="A79" s="103"/>
      <c r="B79" s="103"/>
      <c r="C79" s="104"/>
      <c r="D79" s="97" t="s">
        <v>270</v>
      </c>
      <c r="E79" s="96" t="s">
        <v>271</v>
      </c>
      <c r="F79" s="98">
        <v>50</v>
      </c>
      <c r="G79" s="130">
        <v>687.3</v>
      </c>
      <c r="H79" s="100">
        <v>34365</v>
      </c>
    </row>
    <row r="80" spans="1:8" s="76" customFormat="1" x14ac:dyDescent="0.25">
      <c r="A80" s="103"/>
      <c r="B80" s="103"/>
      <c r="C80" s="104"/>
      <c r="D80" s="97" t="s">
        <v>260</v>
      </c>
      <c r="E80" s="96" t="s">
        <v>261</v>
      </c>
      <c r="F80" s="98">
        <v>30</v>
      </c>
      <c r="G80" s="130">
        <v>687.3</v>
      </c>
      <c r="H80" s="100">
        <v>20619</v>
      </c>
    </row>
    <row r="81" spans="1:8" s="76" customFormat="1" x14ac:dyDescent="0.25">
      <c r="A81" s="103"/>
      <c r="B81" s="103"/>
      <c r="C81" s="104"/>
      <c r="D81" s="97" t="s">
        <v>262</v>
      </c>
      <c r="E81" s="96" t="s">
        <v>263</v>
      </c>
      <c r="F81" s="98">
        <v>30</v>
      </c>
      <c r="G81" s="130">
        <v>687.3</v>
      </c>
      <c r="H81" s="100">
        <v>20619</v>
      </c>
    </row>
    <row r="82" spans="1:8" s="76" customFormat="1" x14ac:dyDescent="0.25">
      <c r="A82" s="103"/>
      <c r="B82" s="103"/>
      <c r="C82" s="107" t="s">
        <v>291</v>
      </c>
      <c r="D82" s="108"/>
      <c r="E82" s="108"/>
      <c r="F82" s="109">
        <v>125</v>
      </c>
      <c r="G82" s="131"/>
      <c r="H82" s="111">
        <v>85912.5</v>
      </c>
    </row>
    <row r="83" spans="1:8" s="76" customFormat="1" x14ac:dyDescent="0.25">
      <c r="A83" s="95">
        <v>12</v>
      </c>
      <c r="B83" s="95">
        <v>430116</v>
      </c>
      <c r="C83" s="96" t="s">
        <v>292</v>
      </c>
      <c r="D83" s="97" t="s">
        <v>258</v>
      </c>
      <c r="E83" s="96" t="s">
        <v>259</v>
      </c>
      <c r="F83" s="98">
        <v>80</v>
      </c>
      <c r="G83" s="130">
        <v>753.28</v>
      </c>
      <c r="H83" s="100">
        <v>60262.399999999994</v>
      </c>
    </row>
    <row r="84" spans="1:8" s="76" customFormat="1" x14ac:dyDescent="0.25">
      <c r="A84" s="103"/>
      <c r="B84" s="103"/>
      <c r="C84" s="104"/>
      <c r="D84" s="97" t="s">
        <v>264</v>
      </c>
      <c r="E84" s="96" t="s">
        <v>265</v>
      </c>
      <c r="F84" s="98">
        <v>127</v>
      </c>
      <c r="G84" s="130">
        <v>753.28</v>
      </c>
      <c r="H84" s="100">
        <v>95666.559999999998</v>
      </c>
    </row>
    <row r="85" spans="1:8" s="76" customFormat="1" x14ac:dyDescent="0.25">
      <c r="A85" s="103"/>
      <c r="B85" s="103"/>
      <c r="C85" s="107" t="s">
        <v>293</v>
      </c>
      <c r="D85" s="108"/>
      <c r="E85" s="108"/>
      <c r="F85" s="109">
        <v>207</v>
      </c>
      <c r="G85" s="131"/>
      <c r="H85" s="111">
        <v>155928.95999999999</v>
      </c>
    </row>
    <row r="86" spans="1:8" s="76" customFormat="1" x14ac:dyDescent="0.25">
      <c r="A86" s="95">
        <v>13</v>
      </c>
      <c r="B86" s="95">
        <v>430121</v>
      </c>
      <c r="C86" s="96" t="s">
        <v>144</v>
      </c>
      <c r="D86" s="97" t="s">
        <v>258</v>
      </c>
      <c r="E86" s="96" t="s">
        <v>259</v>
      </c>
      <c r="F86" s="98">
        <v>75</v>
      </c>
      <c r="G86" s="130">
        <v>753.28</v>
      </c>
      <c r="H86" s="100">
        <v>56496</v>
      </c>
    </row>
    <row r="87" spans="1:8" s="76" customFormat="1" x14ac:dyDescent="0.25">
      <c r="A87" s="103"/>
      <c r="B87" s="103"/>
      <c r="C87" s="104"/>
      <c r="D87" s="97" t="s">
        <v>262</v>
      </c>
      <c r="E87" s="96" t="s">
        <v>263</v>
      </c>
      <c r="F87" s="98">
        <v>18</v>
      </c>
      <c r="G87" s="130">
        <v>753.28</v>
      </c>
      <c r="H87" s="100">
        <v>13559.039999999999</v>
      </c>
    </row>
    <row r="88" spans="1:8" s="76" customFormat="1" ht="24" x14ac:dyDescent="0.25">
      <c r="A88" s="103"/>
      <c r="B88" s="103"/>
      <c r="C88" s="104"/>
      <c r="D88" s="97" t="s">
        <v>276</v>
      </c>
      <c r="E88" s="96" t="s">
        <v>277</v>
      </c>
      <c r="F88" s="98">
        <v>18</v>
      </c>
      <c r="G88" s="130">
        <v>753.28</v>
      </c>
      <c r="H88" s="100">
        <v>13559.039999999999</v>
      </c>
    </row>
    <row r="89" spans="1:8" s="76" customFormat="1" x14ac:dyDescent="0.25">
      <c r="A89" s="103"/>
      <c r="B89" s="103"/>
      <c r="C89" s="104"/>
      <c r="D89" s="97" t="s">
        <v>280</v>
      </c>
      <c r="E89" s="96" t="s">
        <v>281</v>
      </c>
      <c r="F89" s="98">
        <v>10</v>
      </c>
      <c r="G89" s="130">
        <v>753.28</v>
      </c>
      <c r="H89" s="100">
        <v>7532.7999999999993</v>
      </c>
    </row>
    <row r="90" spans="1:8" s="76" customFormat="1" x14ac:dyDescent="0.25">
      <c r="A90" s="103"/>
      <c r="B90" s="103"/>
      <c r="C90" s="107" t="s">
        <v>145</v>
      </c>
      <c r="D90" s="108"/>
      <c r="E90" s="108"/>
      <c r="F90" s="109">
        <v>121</v>
      </c>
      <c r="G90" s="131"/>
      <c r="H90" s="111">
        <v>91146.87999999999</v>
      </c>
    </row>
    <row r="91" spans="1:8" s="76" customFormat="1" x14ac:dyDescent="0.25">
      <c r="A91" s="95">
        <v>14</v>
      </c>
      <c r="B91" s="95">
        <v>430129</v>
      </c>
      <c r="C91" s="96" t="s">
        <v>294</v>
      </c>
      <c r="D91" s="97" t="s">
        <v>258</v>
      </c>
      <c r="E91" s="96" t="s">
        <v>259</v>
      </c>
      <c r="F91" s="98">
        <v>90</v>
      </c>
      <c r="G91" s="130">
        <v>687.3</v>
      </c>
      <c r="H91" s="100">
        <v>61856.999999999993</v>
      </c>
    </row>
    <row r="92" spans="1:8" s="76" customFormat="1" x14ac:dyDescent="0.25">
      <c r="A92" s="103"/>
      <c r="B92" s="103"/>
      <c r="C92" s="104"/>
      <c r="D92" s="97" t="s">
        <v>260</v>
      </c>
      <c r="E92" s="96" t="s">
        <v>261</v>
      </c>
      <c r="F92" s="98">
        <v>142</v>
      </c>
      <c r="G92" s="130">
        <v>687.3</v>
      </c>
      <c r="H92" s="100">
        <v>97596.599999999991</v>
      </c>
    </row>
    <row r="93" spans="1:8" s="76" customFormat="1" x14ac:dyDescent="0.25">
      <c r="A93" s="103"/>
      <c r="B93" s="103"/>
      <c r="C93" s="104"/>
      <c r="D93" s="97" t="s">
        <v>262</v>
      </c>
      <c r="E93" s="96" t="s">
        <v>263</v>
      </c>
      <c r="F93" s="98">
        <v>142</v>
      </c>
      <c r="G93" s="130">
        <v>687.3</v>
      </c>
      <c r="H93" s="100">
        <v>97596.599999999991</v>
      </c>
    </row>
    <row r="94" spans="1:8" s="76" customFormat="1" x14ac:dyDescent="0.25">
      <c r="A94" s="103"/>
      <c r="B94" s="103"/>
      <c r="C94" s="104"/>
      <c r="D94" s="97" t="s">
        <v>264</v>
      </c>
      <c r="E94" s="96" t="s">
        <v>265</v>
      </c>
      <c r="F94" s="98">
        <v>374</v>
      </c>
      <c r="G94" s="130">
        <v>687.3</v>
      </c>
      <c r="H94" s="100">
        <v>257050.19999999998</v>
      </c>
    </row>
    <row r="95" spans="1:8" s="76" customFormat="1" x14ac:dyDescent="0.25">
      <c r="A95" s="103"/>
      <c r="B95" s="103"/>
      <c r="C95" s="107" t="s">
        <v>295</v>
      </c>
      <c r="D95" s="108"/>
      <c r="E95" s="108"/>
      <c r="F95" s="109">
        <v>748</v>
      </c>
      <c r="G95" s="131"/>
      <c r="H95" s="111">
        <v>514100.39999999991</v>
      </c>
    </row>
    <row r="96" spans="1:8" s="76" customFormat="1" x14ac:dyDescent="0.25">
      <c r="A96" s="95">
        <v>15</v>
      </c>
      <c r="B96" s="95">
        <v>430135</v>
      </c>
      <c r="C96" s="96" t="s">
        <v>146</v>
      </c>
      <c r="D96" s="97" t="s">
        <v>258</v>
      </c>
      <c r="E96" s="96" t="s">
        <v>259</v>
      </c>
      <c r="F96" s="98">
        <v>2210</v>
      </c>
      <c r="G96" s="130">
        <v>753.28</v>
      </c>
      <c r="H96" s="100">
        <v>1664748.8</v>
      </c>
    </row>
    <row r="97" spans="1:8" s="76" customFormat="1" x14ac:dyDescent="0.25">
      <c r="A97" s="103"/>
      <c r="B97" s="103"/>
      <c r="C97" s="104"/>
      <c r="D97" s="97" t="s">
        <v>260</v>
      </c>
      <c r="E97" s="96" t="s">
        <v>261</v>
      </c>
      <c r="F97" s="98">
        <v>590</v>
      </c>
      <c r="G97" s="130">
        <v>753.28</v>
      </c>
      <c r="H97" s="100">
        <v>444435.20000000001</v>
      </c>
    </row>
    <row r="98" spans="1:8" s="76" customFormat="1" x14ac:dyDescent="0.25">
      <c r="A98" s="103"/>
      <c r="B98" s="103"/>
      <c r="C98" s="104"/>
      <c r="D98" s="97" t="s">
        <v>262</v>
      </c>
      <c r="E98" s="96" t="s">
        <v>263</v>
      </c>
      <c r="F98" s="98">
        <v>1222</v>
      </c>
      <c r="G98" s="130">
        <v>753.28</v>
      </c>
      <c r="H98" s="100">
        <v>920508.15999999992</v>
      </c>
    </row>
    <row r="99" spans="1:8" s="76" customFormat="1" x14ac:dyDescent="0.25">
      <c r="A99" s="103"/>
      <c r="B99" s="103"/>
      <c r="C99" s="104"/>
      <c r="D99" s="97" t="s">
        <v>272</v>
      </c>
      <c r="E99" s="96" t="s">
        <v>273</v>
      </c>
      <c r="F99" s="98">
        <v>35</v>
      </c>
      <c r="G99" s="130">
        <v>753.28</v>
      </c>
      <c r="H99" s="100">
        <v>26364.799999999999</v>
      </c>
    </row>
    <row r="100" spans="1:8" s="76" customFormat="1" x14ac:dyDescent="0.25">
      <c r="A100" s="103"/>
      <c r="B100" s="103"/>
      <c r="C100" s="104"/>
      <c r="D100" s="97" t="s">
        <v>274</v>
      </c>
      <c r="E100" s="96" t="s">
        <v>275</v>
      </c>
      <c r="F100" s="98">
        <v>45</v>
      </c>
      <c r="G100" s="130">
        <v>753.28</v>
      </c>
      <c r="H100" s="100">
        <v>33897.599999999999</v>
      </c>
    </row>
    <row r="101" spans="1:8" s="76" customFormat="1" x14ac:dyDescent="0.25">
      <c r="A101" s="103"/>
      <c r="B101" s="103"/>
      <c r="C101" s="104"/>
      <c r="D101" s="97" t="s">
        <v>264</v>
      </c>
      <c r="E101" s="96" t="s">
        <v>265</v>
      </c>
      <c r="F101" s="98">
        <v>1185</v>
      </c>
      <c r="G101" s="130">
        <v>753.28</v>
      </c>
      <c r="H101" s="100">
        <v>892636.79999999993</v>
      </c>
    </row>
    <row r="102" spans="1:8" s="76" customFormat="1" x14ac:dyDescent="0.25">
      <c r="A102" s="103"/>
      <c r="B102" s="103"/>
      <c r="C102" s="107" t="s">
        <v>149</v>
      </c>
      <c r="D102" s="108"/>
      <c r="E102" s="108"/>
      <c r="F102" s="109">
        <v>5287</v>
      </c>
      <c r="G102" s="131"/>
      <c r="H102" s="111">
        <v>3982591.36</v>
      </c>
    </row>
    <row r="103" spans="1:8" s="76" customFormat="1" x14ac:dyDescent="0.25">
      <c r="A103" s="95">
        <v>16</v>
      </c>
      <c r="B103" s="95">
        <v>430141</v>
      </c>
      <c r="C103" s="96" t="s">
        <v>150</v>
      </c>
      <c r="D103" s="97" t="s">
        <v>258</v>
      </c>
      <c r="E103" s="96" t="s">
        <v>259</v>
      </c>
      <c r="F103" s="98">
        <v>338</v>
      </c>
      <c r="G103" s="130">
        <v>753.28</v>
      </c>
      <c r="H103" s="100">
        <v>254608.63999999998</v>
      </c>
    </row>
    <row r="104" spans="1:8" s="76" customFormat="1" x14ac:dyDescent="0.25">
      <c r="A104" s="103"/>
      <c r="B104" s="103"/>
      <c r="C104" s="104"/>
      <c r="D104" s="97" t="s">
        <v>260</v>
      </c>
      <c r="E104" s="96" t="s">
        <v>261</v>
      </c>
      <c r="F104" s="98">
        <v>56</v>
      </c>
      <c r="G104" s="130">
        <v>753.28</v>
      </c>
      <c r="H104" s="100">
        <v>42183.68</v>
      </c>
    </row>
    <row r="105" spans="1:8" s="76" customFormat="1" x14ac:dyDescent="0.25">
      <c r="A105" s="103"/>
      <c r="B105" s="103"/>
      <c r="C105" s="104"/>
      <c r="D105" s="97" t="s">
        <v>262</v>
      </c>
      <c r="E105" s="96" t="s">
        <v>263</v>
      </c>
      <c r="F105" s="98">
        <v>310</v>
      </c>
      <c r="G105" s="130">
        <v>753.28</v>
      </c>
      <c r="H105" s="100">
        <v>233516.79999999999</v>
      </c>
    </row>
    <row r="106" spans="1:8" s="76" customFormat="1" x14ac:dyDescent="0.25">
      <c r="A106" s="103"/>
      <c r="B106" s="103"/>
      <c r="C106" s="104"/>
      <c r="D106" s="97" t="s">
        <v>272</v>
      </c>
      <c r="E106" s="96" t="s">
        <v>273</v>
      </c>
      <c r="F106" s="98">
        <v>5</v>
      </c>
      <c r="G106" s="130">
        <v>753.28</v>
      </c>
      <c r="H106" s="100">
        <v>3766.3999999999996</v>
      </c>
    </row>
    <row r="107" spans="1:8" s="76" customFormat="1" x14ac:dyDescent="0.25">
      <c r="A107" s="103"/>
      <c r="B107" s="103"/>
      <c r="C107" s="104"/>
      <c r="D107" s="97" t="s">
        <v>264</v>
      </c>
      <c r="E107" s="96" t="s">
        <v>265</v>
      </c>
      <c r="F107" s="98">
        <v>153</v>
      </c>
      <c r="G107" s="130">
        <v>753.28</v>
      </c>
      <c r="H107" s="100">
        <v>115251.84</v>
      </c>
    </row>
    <row r="108" spans="1:8" s="76" customFormat="1" x14ac:dyDescent="0.25">
      <c r="A108" s="103"/>
      <c r="B108" s="103"/>
      <c r="C108" s="107" t="s">
        <v>151</v>
      </c>
      <c r="D108" s="108"/>
      <c r="E108" s="108"/>
      <c r="F108" s="109">
        <v>862</v>
      </c>
      <c r="G108" s="131"/>
      <c r="H108" s="111">
        <v>649327.35999999999</v>
      </c>
    </row>
    <row r="109" spans="1:8" s="76" customFormat="1" x14ac:dyDescent="0.25">
      <c r="A109" s="95">
        <v>17</v>
      </c>
      <c r="B109" s="95">
        <v>430162</v>
      </c>
      <c r="C109" s="96" t="s">
        <v>296</v>
      </c>
      <c r="D109" s="97" t="s">
        <v>258</v>
      </c>
      <c r="E109" s="96" t="s">
        <v>259</v>
      </c>
      <c r="F109" s="98">
        <v>100</v>
      </c>
      <c r="G109" s="130">
        <v>753.28</v>
      </c>
      <c r="H109" s="100">
        <v>75328</v>
      </c>
    </row>
    <row r="110" spans="1:8" s="76" customFormat="1" x14ac:dyDescent="0.25">
      <c r="A110" s="103"/>
      <c r="B110" s="103"/>
      <c r="C110" s="107" t="s">
        <v>297</v>
      </c>
      <c r="D110" s="108"/>
      <c r="E110" s="108"/>
      <c r="F110" s="109">
        <v>100</v>
      </c>
      <c r="G110" s="131"/>
      <c r="H110" s="111">
        <v>75328</v>
      </c>
    </row>
    <row r="111" spans="1:8" s="76" customFormat="1" x14ac:dyDescent="0.25">
      <c r="A111" s="95">
        <v>18</v>
      </c>
      <c r="B111" s="95">
        <v>430165</v>
      </c>
      <c r="C111" s="96" t="s">
        <v>298</v>
      </c>
      <c r="D111" s="97" t="s">
        <v>258</v>
      </c>
      <c r="E111" s="96" t="s">
        <v>259</v>
      </c>
      <c r="F111" s="98">
        <v>430</v>
      </c>
      <c r="G111" s="130">
        <v>687.3</v>
      </c>
      <c r="H111" s="100">
        <v>295539</v>
      </c>
    </row>
    <row r="112" spans="1:8" s="76" customFormat="1" x14ac:dyDescent="0.25">
      <c r="A112" s="103"/>
      <c r="B112" s="103"/>
      <c r="C112" s="104"/>
      <c r="D112" s="97" t="s">
        <v>260</v>
      </c>
      <c r="E112" s="96" t="s">
        <v>261</v>
      </c>
      <c r="F112" s="98">
        <v>40</v>
      </c>
      <c r="G112" s="130">
        <v>687.3</v>
      </c>
      <c r="H112" s="100">
        <v>27492</v>
      </c>
    </row>
    <row r="113" spans="1:8" s="76" customFormat="1" x14ac:dyDescent="0.25">
      <c r="A113" s="103"/>
      <c r="B113" s="103"/>
      <c r="C113" s="104"/>
      <c r="D113" s="97" t="s">
        <v>262</v>
      </c>
      <c r="E113" s="96" t="s">
        <v>263</v>
      </c>
      <c r="F113" s="98">
        <v>46</v>
      </c>
      <c r="G113" s="130">
        <v>687.3</v>
      </c>
      <c r="H113" s="100">
        <v>31615.8</v>
      </c>
    </row>
    <row r="114" spans="1:8" s="76" customFormat="1" x14ac:dyDescent="0.25">
      <c r="A114" s="103"/>
      <c r="B114" s="103"/>
      <c r="C114" s="107" t="s">
        <v>299</v>
      </c>
      <c r="D114" s="108"/>
      <c r="E114" s="108"/>
      <c r="F114" s="109">
        <v>516</v>
      </c>
      <c r="G114" s="131"/>
      <c r="H114" s="111">
        <v>354646.8</v>
      </c>
    </row>
    <row r="115" spans="1:8" s="76" customFormat="1" x14ac:dyDescent="0.25">
      <c r="A115" s="95">
        <v>19</v>
      </c>
      <c r="B115" s="95">
        <v>430167</v>
      </c>
      <c r="C115" s="96" t="s">
        <v>152</v>
      </c>
      <c r="D115" s="97" t="s">
        <v>258</v>
      </c>
      <c r="E115" s="96" t="s">
        <v>259</v>
      </c>
      <c r="F115" s="98">
        <v>170</v>
      </c>
      <c r="G115" s="130">
        <v>753.28</v>
      </c>
      <c r="H115" s="100">
        <v>128057.59999999999</v>
      </c>
    </row>
    <row r="116" spans="1:8" s="76" customFormat="1" x14ac:dyDescent="0.25">
      <c r="A116" s="103"/>
      <c r="B116" s="103"/>
      <c r="C116" s="104"/>
      <c r="D116" s="97" t="s">
        <v>260</v>
      </c>
      <c r="E116" s="96" t="s">
        <v>261</v>
      </c>
      <c r="F116" s="98">
        <v>90</v>
      </c>
      <c r="G116" s="130">
        <v>753.28</v>
      </c>
      <c r="H116" s="100">
        <v>67795.199999999997</v>
      </c>
    </row>
    <row r="117" spans="1:8" s="76" customFormat="1" x14ac:dyDescent="0.25">
      <c r="A117" s="103"/>
      <c r="B117" s="103"/>
      <c r="C117" s="104"/>
      <c r="D117" s="97" t="s">
        <v>262</v>
      </c>
      <c r="E117" s="96" t="s">
        <v>263</v>
      </c>
      <c r="F117" s="98">
        <v>158</v>
      </c>
      <c r="G117" s="130">
        <v>753.28</v>
      </c>
      <c r="H117" s="100">
        <v>119018.23999999999</v>
      </c>
    </row>
    <row r="118" spans="1:8" s="76" customFormat="1" x14ac:dyDescent="0.25">
      <c r="A118" s="103"/>
      <c r="B118" s="103"/>
      <c r="C118" s="104"/>
      <c r="D118" s="97" t="s">
        <v>264</v>
      </c>
      <c r="E118" s="96" t="s">
        <v>265</v>
      </c>
      <c r="F118" s="98">
        <v>35</v>
      </c>
      <c r="G118" s="130">
        <v>753.28</v>
      </c>
      <c r="H118" s="100">
        <v>26364.799999999999</v>
      </c>
    </row>
    <row r="119" spans="1:8" s="76" customFormat="1" x14ac:dyDescent="0.25">
      <c r="A119" s="103"/>
      <c r="B119" s="103"/>
      <c r="C119" s="107" t="s">
        <v>157</v>
      </c>
      <c r="D119" s="108"/>
      <c r="E119" s="108"/>
      <c r="F119" s="109">
        <v>453</v>
      </c>
      <c r="G119" s="131"/>
      <c r="H119" s="111">
        <v>341235.83999999997</v>
      </c>
    </row>
    <row r="120" spans="1:8" s="76" customFormat="1" x14ac:dyDescent="0.25">
      <c r="A120" s="95">
        <v>20</v>
      </c>
      <c r="B120" s="95">
        <v>430173</v>
      </c>
      <c r="C120" s="96" t="s">
        <v>158</v>
      </c>
      <c r="D120" s="97" t="s">
        <v>258</v>
      </c>
      <c r="E120" s="96" t="s">
        <v>259</v>
      </c>
      <c r="F120" s="98">
        <v>360</v>
      </c>
      <c r="G120" s="130">
        <v>687.3</v>
      </c>
      <c r="H120" s="100">
        <v>247427.99999999997</v>
      </c>
    </row>
    <row r="121" spans="1:8" s="76" customFormat="1" x14ac:dyDescent="0.25">
      <c r="A121" s="103"/>
      <c r="B121" s="103"/>
      <c r="C121" s="104"/>
      <c r="D121" s="97" t="s">
        <v>264</v>
      </c>
      <c r="E121" s="96" t="s">
        <v>265</v>
      </c>
      <c r="F121" s="98">
        <v>460</v>
      </c>
      <c r="G121" s="130">
        <v>687.3</v>
      </c>
      <c r="H121" s="100">
        <v>316158</v>
      </c>
    </row>
    <row r="122" spans="1:8" s="76" customFormat="1" x14ac:dyDescent="0.25">
      <c r="A122" s="103"/>
      <c r="B122" s="103"/>
      <c r="C122" s="107" t="s">
        <v>159</v>
      </c>
      <c r="D122" s="108"/>
      <c r="E122" s="108"/>
      <c r="F122" s="109">
        <v>820</v>
      </c>
      <c r="G122" s="131"/>
      <c r="H122" s="111">
        <v>563586</v>
      </c>
    </row>
    <row r="123" spans="1:8" s="76" customFormat="1" x14ac:dyDescent="0.25">
      <c r="A123" s="95">
        <v>21</v>
      </c>
      <c r="B123" s="95">
        <v>430179</v>
      </c>
      <c r="C123" s="96" t="s">
        <v>300</v>
      </c>
      <c r="D123" s="97" t="s">
        <v>258</v>
      </c>
      <c r="E123" s="96" t="s">
        <v>259</v>
      </c>
      <c r="F123" s="98">
        <v>56</v>
      </c>
      <c r="G123" s="130">
        <v>753.28</v>
      </c>
      <c r="H123" s="100">
        <v>42183.68</v>
      </c>
    </row>
    <row r="124" spans="1:8" s="76" customFormat="1" x14ac:dyDescent="0.25">
      <c r="A124" s="103"/>
      <c r="B124" s="103"/>
      <c r="C124" s="107" t="s">
        <v>301</v>
      </c>
      <c r="D124" s="108"/>
      <c r="E124" s="108"/>
      <c r="F124" s="109">
        <v>56</v>
      </c>
      <c r="G124" s="131"/>
      <c r="H124" s="111">
        <v>42183.68</v>
      </c>
    </row>
    <row r="125" spans="1:8" s="76" customFormat="1" x14ac:dyDescent="0.25">
      <c r="A125" s="95">
        <v>22</v>
      </c>
      <c r="B125" s="95">
        <v>430183</v>
      </c>
      <c r="C125" s="96" t="s">
        <v>302</v>
      </c>
      <c r="D125" s="97" t="s">
        <v>258</v>
      </c>
      <c r="E125" s="96" t="s">
        <v>259</v>
      </c>
      <c r="F125" s="98">
        <v>35</v>
      </c>
      <c r="G125" s="130">
        <v>753.28</v>
      </c>
      <c r="H125" s="100">
        <v>26364.799999999999</v>
      </c>
    </row>
    <row r="126" spans="1:8" s="76" customFormat="1" x14ac:dyDescent="0.25">
      <c r="A126" s="103"/>
      <c r="B126" s="103"/>
      <c r="C126" s="104"/>
      <c r="D126" s="97" t="s">
        <v>260</v>
      </c>
      <c r="E126" s="96" t="s">
        <v>261</v>
      </c>
      <c r="F126" s="98">
        <v>200</v>
      </c>
      <c r="G126" s="130">
        <v>753.28</v>
      </c>
      <c r="H126" s="100">
        <v>150656</v>
      </c>
    </row>
    <row r="127" spans="1:8" s="76" customFormat="1" x14ac:dyDescent="0.25">
      <c r="A127" s="103"/>
      <c r="B127" s="103"/>
      <c r="C127" s="104"/>
      <c r="D127" s="97" t="s">
        <v>262</v>
      </c>
      <c r="E127" s="96" t="s">
        <v>263</v>
      </c>
      <c r="F127" s="98">
        <v>200</v>
      </c>
      <c r="G127" s="130">
        <v>753.28</v>
      </c>
      <c r="H127" s="100">
        <v>150656</v>
      </c>
    </row>
    <row r="128" spans="1:8" s="76" customFormat="1" x14ac:dyDescent="0.25">
      <c r="A128" s="103"/>
      <c r="B128" s="103"/>
      <c r="C128" s="104"/>
      <c r="D128" s="97" t="s">
        <v>272</v>
      </c>
      <c r="E128" s="96" t="s">
        <v>273</v>
      </c>
      <c r="F128" s="98">
        <v>12</v>
      </c>
      <c r="G128" s="130">
        <v>753.28</v>
      </c>
      <c r="H128" s="100">
        <v>9039.36</v>
      </c>
    </row>
    <row r="129" spans="1:8" s="76" customFormat="1" x14ac:dyDescent="0.25">
      <c r="A129" s="103"/>
      <c r="B129" s="103"/>
      <c r="C129" s="104"/>
      <c r="D129" s="97" t="s">
        <v>274</v>
      </c>
      <c r="E129" s="96" t="s">
        <v>275</v>
      </c>
      <c r="F129" s="98">
        <v>10</v>
      </c>
      <c r="G129" s="130">
        <v>753.28</v>
      </c>
      <c r="H129" s="100">
        <v>7532.7999999999993</v>
      </c>
    </row>
    <row r="130" spans="1:8" s="76" customFormat="1" x14ac:dyDescent="0.25">
      <c r="A130" s="103"/>
      <c r="B130" s="103"/>
      <c r="C130" s="104"/>
      <c r="D130" s="97" t="s">
        <v>280</v>
      </c>
      <c r="E130" s="96" t="s">
        <v>281</v>
      </c>
      <c r="F130" s="98">
        <v>77</v>
      </c>
      <c r="G130" s="130">
        <v>753.28</v>
      </c>
      <c r="H130" s="100">
        <v>58002.559999999998</v>
      </c>
    </row>
    <row r="131" spans="1:8" s="76" customFormat="1" x14ac:dyDescent="0.25">
      <c r="A131" s="103"/>
      <c r="B131" s="103"/>
      <c r="C131" s="104"/>
      <c r="D131" s="97" t="s">
        <v>282</v>
      </c>
      <c r="E131" s="96" t="s">
        <v>283</v>
      </c>
      <c r="F131" s="98">
        <v>74</v>
      </c>
      <c r="G131" s="130">
        <v>753.28</v>
      </c>
      <c r="H131" s="100">
        <v>55742.720000000001</v>
      </c>
    </row>
    <row r="132" spans="1:8" s="76" customFormat="1" x14ac:dyDescent="0.25">
      <c r="A132" s="103"/>
      <c r="B132" s="103"/>
      <c r="C132" s="104"/>
      <c r="D132" s="97" t="s">
        <v>264</v>
      </c>
      <c r="E132" s="96" t="s">
        <v>265</v>
      </c>
      <c r="F132" s="98">
        <v>690</v>
      </c>
      <c r="G132" s="130">
        <v>753.28</v>
      </c>
      <c r="H132" s="100">
        <v>519763.19999999995</v>
      </c>
    </row>
    <row r="133" spans="1:8" s="76" customFormat="1" x14ac:dyDescent="0.25">
      <c r="A133" s="103"/>
      <c r="B133" s="103"/>
      <c r="C133" s="107" t="s">
        <v>303</v>
      </c>
      <c r="D133" s="108"/>
      <c r="E133" s="108"/>
      <c r="F133" s="109">
        <v>1298</v>
      </c>
      <c r="G133" s="131"/>
      <c r="H133" s="111">
        <v>977757.44</v>
      </c>
    </row>
    <row r="134" spans="1:8" s="76" customFormat="1" x14ac:dyDescent="0.25">
      <c r="A134" s="95">
        <v>23</v>
      </c>
      <c r="B134" s="95">
        <v>430189</v>
      </c>
      <c r="C134" s="96" t="s">
        <v>160</v>
      </c>
      <c r="D134" s="97" t="s">
        <v>258</v>
      </c>
      <c r="E134" s="96" t="s">
        <v>259</v>
      </c>
      <c r="F134" s="98">
        <v>407</v>
      </c>
      <c r="G134" s="130">
        <v>687.3</v>
      </c>
      <c r="H134" s="100">
        <v>279731.09999999998</v>
      </c>
    </row>
    <row r="135" spans="1:8" s="76" customFormat="1" x14ac:dyDescent="0.25">
      <c r="A135" s="103"/>
      <c r="B135" s="103"/>
      <c r="C135" s="104"/>
      <c r="D135" s="97" t="s">
        <v>260</v>
      </c>
      <c r="E135" s="96" t="s">
        <v>261</v>
      </c>
      <c r="F135" s="98">
        <v>110</v>
      </c>
      <c r="G135" s="130">
        <v>687.3</v>
      </c>
      <c r="H135" s="100">
        <v>75603</v>
      </c>
    </row>
    <row r="136" spans="1:8" s="76" customFormat="1" x14ac:dyDescent="0.25">
      <c r="A136" s="103"/>
      <c r="B136" s="103"/>
      <c r="C136" s="104"/>
      <c r="D136" s="97" t="s">
        <v>262</v>
      </c>
      <c r="E136" s="96" t="s">
        <v>263</v>
      </c>
      <c r="F136" s="98">
        <v>260</v>
      </c>
      <c r="G136" s="130">
        <v>687.3</v>
      </c>
      <c r="H136" s="100">
        <v>178698</v>
      </c>
    </row>
    <row r="137" spans="1:8" s="76" customFormat="1" x14ac:dyDescent="0.25">
      <c r="A137" s="103"/>
      <c r="B137" s="103"/>
      <c r="C137" s="104"/>
      <c r="D137" s="97" t="s">
        <v>264</v>
      </c>
      <c r="E137" s="96" t="s">
        <v>265</v>
      </c>
      <c r="F137" s="98">
        <v>305</v>
      </c>
      <c r="G137" s="130">
        <v>687.3</v>
      </c>
      <c r="H137" s="100">
        <v>209626.5</v>
      </c>
    </row>
    <row r="138" spans="1:8" s="76" customFormat="1" x14ac:dyDescent="0.25">
      <c r="A138" s="103"/>
      <c r="B138" s="103"/>
      <c r="C138" s="107" t="s">
        <v>165</v>
      </c>
      <c r="D138" s="108"/>
      <c r="E138" s="108"/>
      <c r="F138" s="109">
        <v>1082</v>
      </c>
      <c r="G138" s="131"/>
      <c r="H138" s="111">
        <v>743658.6</v>
      </c>
    </row>
    <row r="139" spans="1:8" s="76" customFormat="1" x14ac:dyDescent="0.25">
      <c r="A139" s="95">
        <v>24</v>
      </c>
      <c r="B139" s="95">
        <v>430208</v>
      </c>
      <c r="C139" s="96" t="s">
        <v>304</v>
      </c>
      <c r="D139" s="97" t="s">
        <v>260</v>
      </c>
      <c r="E139" s="96" t="s">
        <v>261</v>
      </c>
      <c r="F139" s="98">
        <v>90</v>
      </c>
      <c r="G139" s="130">
        <v>753.28</v>
      </c>
      <c r="H139" s="100">
        <v>67795.199999999997</v>
      </c>
    </row>
    <row r="140" spans="1:8" s="76" customFormat="1" x14ac:dyDescent="0.25">
      <c r="A140" s="103"/>
      <c r="B140" s="103"/>
      <c r="C140" s="104"/>
      <c r="D140" s="97" t="s">
        <v>262</v>
      </c>
      <c r="E140" s="96" t="s">
        <v>263</v>
      </c>
      <c r="F140" s="98">
        <v>108</v>
      </c>
      <c r="G140" s="130">
        <v>753.28</v>
      </c>
      <c r="H140" s="100">
        <v>81354.239999999991</v>
      </c>
    </row>
    <row r="141" spans="1:8" s="76" customFormat="1" x14ac:dyDescent="0.25">
      <c r="A141" s="103"/>
      <c r="B141" s="103"/>
      <c r="C141" s="104"/>
      <c r="D141" s="97" t="s">
        <v>264</v>
      </c>
      <c r="E141" s="96" t="s">
        <v>265</v>
      </c>
      <c r="F141" s="98">
        <v>225</v>
      </c>
      <c r="G141" s="130">
        <v>753.28</v>
      </c>
      <c r="H141" s="100">
        <v>169488</v>
      </c>
    </row>
    <row r="142" spans="1:8" s="76" customFormat="1" x14ac:dyDescent="0.25">
      <c r="A142" s="103"/>
      <c r="B142" s="103"/>
      <c r="C142" s="107" t="s">
        <v>305</v>
      </c>
      <c r="D142" s="108"/>
      <c r="E142" s="108"/>
      <c r="F142" s="109">
        <v>423</v>
      </c>
      <c r="G142" s="131"/>
      <c r="H142" s="111">
        <v>318637.44</v>
      </c>
    </row>
    <row r="143" spans="1:8" s="76" customFormat="1" x14ac:dyDescent="0.25">
      <c r="A143" s="95">
        <v>25</v>
      </c>
      <c r="B143" s="95">
        <v>430212</v>
      </c>
      <c r="C143" s="96" t="s">
        <v>306</v>
      </c>
      <c r="D143" s="97" t="s">
        <v>258</v>
      </c>
      <c r="E143" s="96" t="s">
        <v>259</v>
      </c>
      <c r="F143" s="98">
        <v>1118</v>
      </c>
      <c r="G143" s="130">
        <v>687.3</v>
      </c>
      <c r="H143" s="100">
        <v>768401.39999999991</v>
      </c>
    </row>
    <row r="144" spans="1:8" s="76" customFormat="1" x14ac:dyDescent="0.25">
      <c r="A144" s="103"/>
      <c r="B144" s="103"/>
      <c r="C144" s="104"/>
      <c r="D144" s="97" t="s">
        <v>266</v>
      </c>
      <c r="E144" s="96" t="s">
        <v>267</v>
      </c>
      <c r="F144" s="98">
        <v>7</v>
      </c>
      <c r="G144" s="130">
        <v>687.3</v>
      </c>
      <c r="H144" s="100">
        <v>4811.0999999999995</v>
      </c>
    </row>
    <row r="145" spans="1:8" s="76" customFormat="1" x14ac:dyDescent="0.25">
      <c r="A145" s="103"/>
      <c r="B145" s="103"/>
      <c r="C145" s="104"/>
      <c r="D145" s="97" t="s">
        <v>260</v>
      </c>
      <c r="E145" s="96" t="s">
        <v>261</v>
      </c>
      <c r="F145" s="98">
        <v>112</v>
      </c>
      <c r="G145" s="130">
        <v>687.3</v>
      </c>
      <c r="H145" s="100">
        <v>76977.599999999991</v>
      </c>
    </row>
    <row r="146" spans="1:8" s="76" customFormat="1" x14ac:dyDescent="0.25">
      <c r="A146" s="103"/>
      <c r="B146" s="103"/>
      <c r="C146" s="104"/>
      <c r="D146" s="97" t="s">
        <v>262</v>
      </c>
      <c r="E146" s="96" t="s">
        <v>263</v>
      </c>
      <c r="F146" s="98">
        <v>190</v>
      </c>
      <c r="G146" s="130">
        <v>687.3</v>
      </c>
      <c r="H146" s="100">
        <v>130586.99999999999</v>
      </c>
    </row>
    <row r="147" spans="1:8" s="76" customFormat="1" x14ac:dyDescent="0.25">
      <c r="A147" s="103"/>
      <c r="B147" s="103"/>
      <c r="C147" s="104"/>
      <c r="D147" s="97" t="s">
        <v>274</v>
      </c>
      <c r="E147" s="96" t="s">
        <v>275</v>
      </c>
      <c r="F147" s="98">
        <v>20</v>
      </c>
      <c r="G147" s="130">
        <v>687.3</v>
      </c>
      <c r="H147" s="100">
        <v>13746</v>
      </c>
    </row>
    <row r="148" spans="1:8" s="76" customFormat="1" x14ac:dyDescent="0.25">
      <c r="A148" s="103"/>
      <c r="B148" s="103"/>
      <c r="C148" s="104"/>
      <c r="D148" s="97" t="s">
        <v>264</v>
      </c>
      <c r="E148" s="96" t="s">
        <v>265</v>
      </c>
      <c r="F148" s="98">
        <v>1107</v>
      </c>
      <c r="G148" s="130">
        <v>687.3</v>
      </c>
      <c r="H148" s="100">
        <v>760841.1</v>
      </c>
    </row>
    <row r="149" spans="1:8" s="76" customFormat="1" x14ac:dyDescent="0.25">
      <c r="A149" s="103"/>
      <c r="B149" s="103"/>
      <c r="C149" s="107" t="s">
        <v>307</v>
      </c>
      <c r="D149" s="108"/>
      <c r="E149" s="108"/>
      <c r="F149" s="109">
        <v>2554</v>
      </c>
      <c r="G149" s="131"/>
      <c r="H149" s="111">
        <v>1755364.1999999997</v>
      </c>
    </row>
    <row r="150" spans="1:8" s="76" customFormat="1" x14ac:dyDescent="0.25">
      <c r="A150" s="95">
        <v>26</v>
      </c>
      <c r="B150" s="95">
        <v>430220</v>
      </c>
      <c r="C150" s="96" t="s">
        <v>308</v>
      </c>
      <c r="D150" s="97" t="s">
        <v>258</v>
      </c>
      <c r="E150" s="96" t="s">
        <v>259</v>
      </c>
      <c r="F150" s="98">
        <v>385</v>
      </c>
      <c r="G150" s="130">
        <v>753.28</v>
      </c>
      <c r="H150" s="100">
        <v>290012.79999999999</v>
      </c>
    </row>
    <row r="151" spans="1:8" s="76" customFormat="1" x14ac:dyDescent="0.25">
      <c r="A151" s="103"/>
      <c r="B151" s="103"/>
      <c r="C151" s="104"/>
      <c r="D151" s="97" t="s">
        <v>260</v>
      </c>
      <c r="E151" s="96" t="s">
        <v>261</v>
      </c>
      <c r="F151" s="98">
        <v>128</v>
      </c>
      <c r="G151" s="130">
        <v>753.28</v>
      </c>
      <c r="H151" s="100">
        <v>96419.839999999997</v>
      </c>
    </row>
    <row r="152" spans="1:8" s="76" customFormat="1" x14ac:dyDescent="0.25">
      <c r="A152" s="103"/>
      <c r="B152" s="103"/>
      <c r="C152" s="104"/>
      <c r="D152" s="97" t="s">
        <v>262</v>
      </c>
      <c r="E152" s="96" t="s">
        <v>263</v>
      </c>
      <c r="F152" s="98">
        <v>190</v>
      </c>
      <c r="G152" s="130">
        <v>753.28</v>
      </c>
      <c r="H152" s="100">
        <v>143123.19999999998</v>
      </c>
    </row>
    <row r="153" spans="1:8" s="76" customFormat="1" x14ac:dyDescent="0.25">
      <c r="A153" s="103"/>
      <c r="B153" s="103"/>
      <c r="C153" s="104"/>
      <c r="D153" s="97" t="s">
        <v>264</v>
      </c>
      <c r="E153" s="96" t="s">
        <v>265</v>
      </c>
      <c r="F153" s="98">
        <v>320</v>
      </c>
      <c r="G153" s="130">
        <v>753.28</v>
      </c>
      <c r="H153" s="100">
        <v>241049.59999999998</v>
      </c>
    </row>
    <row r="154" spans="1:8" s="76" customFormat="1" x14ac:dyDescent="0.25">
      <c r="A154" s="103"/>
      <c r="B154" s="103"/>
      <c r="C154" s="107" t="s">
        <v>309</v>
      </c>
      <c r="D154" s="108"/>
      <c r="E154" s="108"/>
      <c r="F154" s="109">
        <v>1023</v>
      </c>
      <c r="G154" s="131"/>
      <c r="H154" s="111">
        <v>770605.44</v>
      </c>
    </row>
    <row r="155" spans="1:8" s="76" customFormat="1" x14ac:dyDescent="0.25">
      <c r="A155" s="95">
        <v>27</v>
      </c>
      <c r="B155" s="95">
        <v>430221</v>
      </c>
      <c r="C155" s="96" t="s">
        <v>310</v>
      </c>
      <c r="D155" s="97" t="s">
        <v>258</v>
      </c>
      <c r="E155" s="96" t="s">
        <v>259</v>
      </c>
      <c r="F155" s="98">
        <v>126</v>
      </c>
      <c r="G155" s="130">
        <v>687.3</v>
      </c>
      <c r="H155" s="100">
        <v>86599.799999999988</v>
      </c>
    </row>
    <row r="156" spans="1:8" s="76" customFormat="1" x14ac:dyDescent="0.25">
      <c r="A156" s="103"/>
      <c r="B156" s="103"/>
      <c r="C156" s="104"/>
      <c r="D156" s="97" t="s">
        <v>264</v>
      </c>
      <c r="E156" s="96" t="s">
        <v>265</v>
      </c>
      <c r="F156" s="98">
        <v>380</v>
      </c>
      <c r="G156" s="130">
        <v>687.3</v>
      </c>
      <c r="H156" s="100">
        <v>261173.99999999997</v>
      </c>
    </row>
    <row r="157" spans="1:8" s="76" customFormat="1" x14ac:dyDescent="0.25">
      <c r="A157" s="103"/>
      <c r="B157" s="103"/>
      <c r="C157" s="107" t="s">
        <v>311</v>
      </c>
      <c r="D157" s="108"/>
      <c r="E157" s="108"/>
      <c r="F157" s="109">
        <v>506</v>
      </c>
      <c r="G157" s="131"/>
      <c r="H157" s="111">
        <v>347773.79999999993</v>
      </c>
    </row>
    <row r="158" spans="1:8" s="76" customFormat="1" x14ac:dyDescent="0.25">
      <c r="A158" s="95">
        <v>28</v>
      </c>
      <c r="B158" s="95">
        <v>430228</v>
      </c>
      <c r="C158" s="96" t="s">
        <v>312</v>
      </c>
      <c r="D158" s="97" t="s">
        <v>258</v>
      </c>
      <c r="E158" s="96" t="s">
        <v>259</v>
      </c>
      <c r="F158" s="98">
        <v>412</v>
      </c>
      <c r="G158" s="130">
        <v>687.3</v>
      </c>
      <c r="H158" s="100">
        <v>283167.59999999998</v>
      </c>
    </row>
    <row r="159" spans="1:8" s="76" customFormat="1" x14ac:dyDescent="0.25">
      <c r="A159" s="103"/>
      <c r="B159" s="103"/>
      <c r="C159" s="104"/>
      <c r="D159" s="97" t="s">
        <v>260</v>
      </c>
      <c r="E159" s="96" t="s">
        <v>261</v>
      </c>
      <c r="F159" s="98">
        <v>45</v>
      </c>
      <c r="G159" s="130">
        <v>687.3</v>
      </c>
      <c r="H159" s="100">
        <v>30928.499999999996</v>
      </c>
    </row>
    <row r="160" spans="1:8" s="76" customFormat="1" x14ac:dyDescent="0.25">
      <c r="A160" s="103"/>
      <c r="B160" s="103"/>
      <c r="C160" s="104"/>
      <c r="D160" s="97" t="s">
        <v>262</v>
      </c>
      <c r="E160" s="96" t="s">
        <v>263</v>
      </c>
      <c r="F160" s="98">
        <v>117</v>
      </c>
      <c r="G160" s="130">
        <v>687.3</v>
      </c>
      <c r="H160" s="100">
        <v>80414.099999999991</v>
      </c>
    </row>
    <row r="161" spans="1:8" s="76" customFormat="1" x14ac:dyDescent="0.25">
      <c r="A161" s="103"/>
      <c r="B161" s="103"/>
      <c r="C161" s="104"/>
      <c r="D161" s="97" t="s">
        <v>264</v>
      </c>
      <c r="E161" s="96" t="s">
        <v>265</v>
      </c>
      <c r="F161" s="98">
        <v>437</v>
      </c>
      <c r="G161" s="130">
        <v>687.3</v>
      </c>
      <c r="H161" s="100">
        <v>300350.09999999998</v>
      </c>
    </row>
    <row r="162" spans="1:8" s="76" customFormat="1" x14ac:dyDescent="0.25">
      <c r="A162" s="103"/>
      <c r="B162" s="103"/>
      <c r="C162" s="107" t="s">
        <v>313</v>
      </c>
      <c r="D162" s="108"/>
      <c r="E162" s="108"/>
      <c r="F162" s="109">
        <v>1011</v>
      </c>
      <c r="G162" s="131"/>
      <c r="H162" s="111">
        <v>694860.29999999993</v>
      </c>
    </row>
    <row r="163" spans="1:8" s="76" customFormat="1" x14ac:dyDescent="0.25">
      <c r="A163" s="95">
        <v>29</v>
      </c>
      <c r="B163" s="95">
        <v>430249</v>
      </c>
      <c r="C163" s="96" t="s">
        <v>168</v>
      </c>
      <c r="D163" s="97" t="s">
        <v>258</v>
      </c>
      <c r="E163" s="96" t="s">
        <v>259</v>
      </c>
      <c r="F163" s="98">
        <v>493</v>
      </c>
      <c r="G163" s="130">
        <v>687.3</v>
      </c>
      <c r="H163" s="100">
        <v>338838.89999999997</v>
      </c>
    </row>
    <row r="164" spans="1:8" s="76" customFormat="1" x14ac:dyDescent="0.25">
      <c r="A164" s="103"/>
      <c r="B164" s="103"/>
      <c r="C164" s="104"/>
      <c r="D164" s="97" t="s">
        <v>260</v>
      </c>
      <c r="E164" s="96" t="s">
        <v>261</v>
      </c>
      <c r="F164" s="98">
        <v>364</v>
      </c>
      <c r="G164" s="130">
        <v>687.3</v>
      </c>
      <c r="H164" s="100">
        <v>250177.19999999998</v>
      </c>
    </row>
    <row r="165" spans="1:8" s="76" customFormat="1" x14ac:dyDescent="0.25">
      <c r="A165" s="103"/>
      <c r="B165" s="103"/>
      <c r="C165" s="104"/>
      <c r="D165" s="97" t="s">
        <v>262</v>
      </c>
      <c r="E165" s="96" t="s">
        <v>263</v>
      </c>
      <c r="F165" s="98">
        <v>394</v>
      </c>
      <c r="G165" s="130">
        <v>687.3</v>
      </c>
      <c r="H165" s="100">
        <v>270796.19999999995</v>
      </c>
    </row>
    <row r="166" spans="1:8" s="76" customFormat="1" x14ac:dyDescent="0.25">
      <c r="A166" s="103"/>
      <c r="B166" s="103"/>
      <c r="C166" s="104"/>
      <c r="D166" s="97" t="s">
        <v>264</v>
      </c>
      <c r="E166" s="96" t="s">
        <v>265</v>
      </c>
      <c r="F166" s="98">
        <v>676</v>
      </c>
      <c r="G166" s="130">
        <v>687.3</v>
      </c>
      <c r="H166" s="100">
        <v>464614.8</v>
      </c>
    </row>
    <row r="167" spans="1:8" s="76" customFormat="1" x14ac:dyDescent="0.25">
      <c r="A167" s="103"/>
      <c r="B167" s="103"/>
      <c r="C167" s="107" t="s">
        <v>171</v>
      </c>
      <c r="D167" s="108"/>
      <c r="E167" s="108"/>
      <c r="F167" s="109">
        <v>1927</v>
      </c>
      <c r="G167" s="131"/>
      <c r="H167" s="111">
        <v>1324427.0999999999</v>
      </c>
    </row>
    <row r="168" spans="1:8" s="76" customFormat="1" x14ac:dyDescent="0.25">
      <c r="A168" s="95">
        <v>30</v>
      </c>
      <c r="B168" s="95">
        <v>430254</v>
      </c>
      <c r="C168" s="96" t="s">
        <v>314</v>
      </c>
      <c r="D168" s="97" t="s">
        <v>258</v>
      </c>
      <c r="E168" s="96" t="s">
        <v>259</v>
      </c>
      <c r="F168" s="98">
        <v>330</v>
      </c>
      <c r="G168" s="130">
        <v>687.3</v>
      </c>
      <c r="H168" s="100">
        <v>226808.99999999997</v>
      </c>
    </row>
    <row r="169" spans="1:8" s="76" customFormat="1" x14ac:dyDescent="0.25">
      <c r="A169" s="103"/>
      <c r="B169" s="103"/>
      <c r="C169" s="104"/>
      <c r="D169" s="97" t="s">
        <v>266</v>
      </c>
      <c r="E169" s="96" t="s">
        <v>267</v>
      </c>
      <c r="F169" s="98">
        <v>22</v>
      </c>
      <c r="G169" s="130">
        <v>687.3</v>
      </c>
      <c r="H169" s="100">
        <v>15120.599999999999</v>
      </c>
    </row>
    <row r="170" spans="1:8" s="76" customFormat="1" x14ac:dyDescent="0.25">
      <c r="A170" s="103"/>
      <c r="B170" s="103"/>
      <c r="C170" s="104"/>
      <c r="D170" s="97" t="s">
        <v>260</v>
      </c>
      <c r="E170" s="96" t="s">
        <v>261</v>
      </c>
      <c r="F170" s="98">
        <v>384</v>
      </c>
      <c r="G170" s="130">
        <v>687.3</v>
      </c>
      <c r="H170" s="100">
        <v>263923.19999999995</v>
      </c>
    </row>
    <row r="171" spans="1:8" s="76" customFormat="1" x14ac:dyDescent="0.25">
      <c r="A171" s="103"/>
      <c r="B171" s="103"/>
      <c r="C171" s="104"/>
      <c r="D171" s="97" t="s">
        <v>262</v>
      </c>
      <c r="E171" s="96" t="s">
        <v>263</v>
      </c>
      <c r="F171" s="98">
        <v>606</v>
      </c>
      <c r="G171" s="130">
        <v>687.3</v>
      </c>
      <c r="H171" s="100">
        <v>416503.8</v>
      </c>
    </row>
    <row r="172" spans="1:8" s="76" customFormat="1" x14ac:dyDescent="0.25">
      <c r="A172" s="103"/>
      <c r="B172" s="103"/>
      <c r="C172" s="104"/>
      <c r="D172" s="97" t="s">
        <v>272</v>
      </c>
      <c r="E172" s="96" t="s">
        <v>273</v>
      </c>
      <c r="F172" s="98">
        <v>8</v>
      </c>
      <c r="G172" s="130">
        <v>687.3</v>
      </c>
      <c r="H172" s="100">
        <v>5498.4</v>
      </c>
    </row>
    <row r="173" spans="1:8" s="76" customFormat="1" x14ac:dyDescent="0.25">
      <c r="A173" s="103"/>
      <c r="B173" s="103"/>
      <c r="C173" s="104"/>
      <c r="D173" s="97" t="s">
        <v>274</v>
      </c>
      <c r="E173" s="96" t="s">
        <v>275</v>
      </c>
      <c r="F173" s="98">
        <v>8</v>
      </c>
      <c r="G173" s="130">
        <v>687.3</v>
      </c>
      <c r="H173" s="100">
        <v>5498.4</v>
      </c>
    </row>
    <row r="174" spans="1:8" s="76" customFormat="1" x14ac:dyDescent="0.25">
      <c r="A174" s="103"/>
      <c r="B174" s="103"/>
      <c r="C174" s="104"/>
      <c r="D174" s="97" t="s">
        <v>280</v>
      </c>
      <c r="E174" s="96" t="s">
        <v>281</v>
      </c>
      <c r="F174" s="98">
        <v>8</v>
      </c>
      <c r="G174" s="130">
        <v>687.3</v>
      </c>
      <c r="H174" s="100">
        <v>5498.4</v>
      </c>
    </row>
    <row r="175" spans="1:8" s="76" customFormat="1" x14ac:dyDescent="0.25">
      <c r="A175" s="103"/>
      <c r="B175" s="103"/>
      <c r="C175" s="104"/>
      <c r="D175" s="97" t="s">
        <v>264</v>
      </c>
      <c r="E175" s="96" t="s">
        <v>265</v>
      </c>
      <c r="F175" s="98">
        <v>736</v>
      </c>
      <c r="G175" s="130">
        <v>687.3</v>
      </c>
      <c r="H175" s="100">
        <v>505852.8</v>
      </c>
    </row>
    <row r="176" spans="1:8" s="76" customFormat="1" x14ac:dyDescent="0.25">
      <c r="A176" s="103"/>
      <c r="B176" s="103"/>
      <c r="C176" s="107" t="s">
        <v>315</v>
      </c>
      <c r="D176" s="108"/>
      <c r="E176" s="108"/>
      <c r="F176" s="109">
        <v>2102</v>
      </c>
      <c r="G176" s="131"/>
      <c r="H176" s="111">
        <v>1444704.5999999999</v>
      </c>
    </row>
    <row r="177" spans="1:8" s="76" customFormat="1" x14ac:dyDescent="0.25">
      <c r="A177" s="95">
        <v>31</v>
      </c>
      <c r="B177" s="95">
        <v>430256</v>
      </c>
      <c r="C177" s="96" t="s">
        <v>316</v>
      </c>
      <c r="D177" s="97" t="s">
        <v>258</v>
      </c>
      <c r="E177" s="96" t="s">
        <v>259</v>
      </c>
      <c r="F177" s="98">
        <v>692</v>
      </c>
      <c r="G177" s="130">
        <v>687.3</v>
      </c>
      <c r="H177" s="100">
        <v>475611.6</v>
      </c>
    </row>
    <row r="178" spans="1:8" s="76" customFormat="1" x14ac:dyDescent="0.25">
      <c r="A178" s="103"/>
      <c r="B178" s="103"/>
      <c r="C178" s="104"/>
      <c r="D178" s="97" t="s">
        <v>260</v>
      </c>
      <c r="E178" s="96" t="s">
        <v>261</v>
      </c>
      <c r="F178" s="98">
        <v>10</v>
      </c>
      <c r="G178" s="130">
        <v>687.3</v>
      </c>
      <c r="H178" s="100">
        <v>6873</v>
      </c>
    </row>
    <row r="179" spans="1:8" s="76" customFormat="1" x14ac:dyDescent="0.25">
      <c r="A179" s="103"/>
      <c r="B179" s="103"/>
      <c r="C179" s="104"/>
      <c r="D179" s="97" t="s">
        <v>262</v>
      </c>
      <c r="E179" s="96" t="s">
        <v>263</v>
      </c>
      <c r="F179" s="98">
        <v>10</v>
      </c>
      <c r="G179" s="130">
        <v>687.3</v>
      </c>
      <c r="H179" s="100">
        <v>6873</v>
      </c>
    </row>
    <row r="180" spans="1:8" s="76" customFormat="1" x14ac:dyDescent="0.25">
      <c r="A180" s="103"/>
      <c r="B180" s="103"/>
      <c r="C180" s="104"/>
      <c r="D180" s="97" t="s">
        <v>272</v>
      </c>
      <c r="E180" s="96" t="s">
        <v>273</v>
      </c>
      <c r="F180" s="98">
        <v>10</v>
      </c>
      <c r="G180" s="130">
        <v>687.3</v>
      </c>
      <c r="H180" s="100">
        <v>6873</v>
      </c>
    </row>
    <row r="181" spans="1:8" s="76" customFormat="1" x14ac:dyDescent="0.25">
      <c r="A181" s="103"/>
      <c r="B181" s="103"/>
      <c r="C181" s="104"/>
      <c r="D181" s="97" t="s">
        <v>274</v>
      </c>
      <c r="E181" s="96" t="s">
        <v>275</v>
      </c>
      <c r="F181" s="98">
        <v>10</v>
      </c>
      <c r="G181" s="130">
        <v>687.3</v>
      </c>
      <c r="H181" s="100">
        <v>6873</v>
      </c>
    </row>
    <row r="182" spans="1:8" s="76" customFormat="1" x14ac:dyDescent="0.25">
      <c r="A182" s="103"/>
      <c r="B182" s="103"/>
      <c r="C182" s="104"/>
      <c r="D182" s="97" t="s">
        <v>264</v>
      </c>
      <c r="E182" s="96" t="s">
        <v>265</v>
      </c>
      <c r="F182" s="98">
        <v>590</v>
      </c>
      <c r="G182" s="130">
        <v>687.3</v>
      </c>
      <c r="H182" s="100">
        <v>405507</v>
      </c>
    </row>
    <row r="183" spans="1:8" s="76" customFormat="1" x14ac:dyDescent="0.25">
      <c r="A183" s="103"/>
      <c r="B183" s="103"/>
      <c r="C183" s="107" t="s">
        <v>317</v>
      </c>
      <c r="D183" s="108"/>
      <c r="E183" s="108"/>
      <c r="F183" s="109">
        <v>1322</v>
      </c>
      <c r="G183" s="131"/>
      <c r="H183" s="111">
        <v>908610.6</v>
      </c>
    </row>
    <row r="184" spans="1:8" s="76" customFormat="1" x14ac:dyDescent="0.25">
      <c r="A184" s="95">
        <v>32</v>
      </c>
      <c r="B184" s="95">
        <v>430257</v>
      </c>
      <c r="C184" s="96" t="s">
        <v>318</v>
      </c>
      <c r="D184" s="97" t="s">
        <v>258</v>
      </c>
      <c r="E184" s="96" t="s">
        <v>259</v>
      </c>
      <c r="F184" s="98">
        <v>216</v>
      </c>
      <c r="G184" s="130">
        <v>753.28</v>
      </c>
      <c r="H184" s="100">
        <v>162708.47999999998</v>
      </c>
    </row>
    <row r="185" spans="1:8" s="76" customFormat="1" x14ac:dyDescent="0.25">
      <c r="A185" s="103"/>
      <c r="B185" s="103"/>
      <c r="C185" s="107" t="s">
        <v>319</v>
      </c>
      <c r="D185" s="108"/>
      <c r="E185" s="108"/>
      <c r="F185" s="109">
        <v>216</v>
      </c>
      <c r="G185" s="131"/>
      <c r="H185" s="111">
        <v>162708.47999999998</v>
      </c>
    </row>
    <row r="186" spans="1:8" s="76" customFormat="1" x14ac:dyDescent="0.25">
      <c r="A186" s="95">
        <v>33</v>
      </c>
      <c r="B186" s="95">
        <v>430260</v>
      </c>
      <c r="C186" s="96" t="s">
        <v>172</v>
      </c>
      <c r="D186" s="97" t="s">
        <v>258</v>
      </c>
      <c r="E186" s="96" t="s">
        <v>259</v>
      </c>
      <c r="F186" s="98">
        <v>395</v>
      </c>
      <c r="G186" s="130">
        <v>687.3</v>
      </c>
      <c r="H186" s="100">
        <v>271483.5</v>
      </c>
    </row>
    <row r="187" spans="1:8" s="76" customFormat="1" x14ac:dyDescent="0.25">
      <c r="A187" s="103"/>
      <c r="B187" s="103"/>
      <c r="C187" s="104"/>
      <c r="D187" s="97" t="s">
        <v>260</v>
      </c>
      <c r="E187" s="96" t="s">
        <v>261</v>
      </c>
      <c r="F187" s="98">
        <v>115</v>
      </c>
      <c r="G187" s="130">
        <v>687.3</v>
      </c>
      <c r="H187" s="100">
        <v>79039.5</v>
      </c>
    </row>
    <row r="188" spans="1:8" s="76" customFormat="1" x14ac:dyDescent="0.25">
      <c r="A188" s="103"/>
      <c r="B188" s="103"/>
      <c r="C188" s="104"/>
      <c r="D188" s="97" t="s">
        <v>262</v>
      </c>
      <c r="E188" s="96" t="s">
        <v>263</v>
      </c>
      <c r="F188" s="98">
        <v>240</v>
      </c>
      <c r="G188" s="130">
        <v>687.3</v>
      </c>
      <c r="H188" s="100">
        <v>164952</v>
      </c>
    </row>
    <row r="189" spans="1:8" s="76" customFormat="1" x14ac:dyDescent="0.25">
      <c r="A189" s="103"/>
      <c r="B189" s="103"/>
      <c r="C189" s="104"/>
      <c r="D189" s="97" t="s">
        <v>272</v>
      </c>
      <c r="E189" s="96" t="s">
        <v>273</v>
      </c>
      <c r="F189" s="98">
        <v>12</v>
      </c>
      <c r="G189" s="130">
        <v>687.3</v>
      </c>
      <c r="H189" s="100">
        <v>8247.5999999999985</v>
      </c>
    </row>
    <row r="190" spans="1:8" s="76" customFormat="1" x14ac:dyDescent="0.25">
      <c r="A190" s="103"/>
      <c r="B190" s="103"/>
      <c r="C190" s="104"/>
      <c r="D190" s="97" t="s">
        <v>264</v>
      </c>
      <c r="E190" s="96" t="s">
        <v>265</v>
      </c>
      <c r="F190" s="98">
        <v>435</v>
      </c>
      <c r="G190" s="130">
        <v>687.3</v>
      </c>
      <c r="H190" s="100">
        <v>298975.5</v>
      </c>
    </row>
    <row r="191" spans="1:8" s="76" customFormat="1" x14ac:dyDescent="0.25">
      <c r="A191" s="103"/>
      <c r="B191" s="103"/>
      <c r="C191" s="107" t="s">
        <v>173</v>
      </c>
      <c r="D191" s="108"/>
      <c r="E191" s="108"/>
      <c r="F191" s="109">
        <v>1197</v>
      </c>
      <c r="G191" s="131"/>
      <c r="H191" s="111">
        <v>822698.1</v>
      </c>
    </row>
    <row r="192" spans="1:8" s="76" customFormat="1" x14ac:dyDescent="0.25">
      <c r="A192" s="95">
        <v>34</v>
      </c>
      <c r="B192" s="95">
        <v>430276</v>
      </c>
      <c r="C192" s="96" t="s">
        <v>320</v>
      </c>
      <c r="D192" s="97" t="s">
        <v>258</v>
      </c>
      <c r="E192" s="96" t="s">
        <v>259</v>
      </c>
      <c r="F192" s="98">
        <v>250</v>
      </c>
      <c r="G192" s="130">
        <v>687.3</v>
      </c>
      <c r="H192" s="100">
        <v>171825</v>
      </c>
    </row>
    <row r="193" spans="1:8" s="76" customFormat="1" x14ac:dyDescent="0.25">
      <c r="A193" s="103"/>
      <c r="B193" s="103"/>
      <c r="C193" s="104"/>
      <c r="D193" s="97" t="s">
        <v>270</v>
      </c>
      <c r="E193" s="96" t="s">
        <v>271</v>
      </c>
      <c r="F193" s="98">
        <v>15</v>
      </c>
      <c r="G193" s="130">
        <v>687.3</v>
      </c>
      <c r="H193" s="100">
        <v>10309.5</v>
      </c>
    </row>
    <row r="194" spans="1:8" s="76" customFormat="1" x14ac:dyDescent="0.25">
      <c r="A194" s="103"/>
      <c r="B194" s="103"/>
      <c r="C194" s="104"/>
      <c r="D194" s="97" t="s">
        <v>264</v>
      </c>
      <c r="E194" s="96" t="s">
        <v>265</v>
      </c>
      <c r="F194" s="98">
        <v>376</v>
      </c>
      <c r="G194" s="130">
        <v>687.3</v>
      </c>
      <c r="H194" s="100">
        <v>258424.8</v>
      </c>
    </row>
    <row r="195" spans="1:8" s="76" customFormat="1" x14ac:dyDescent="0.25">
      <c r="A195" s="103"/>
      <c r="B195" s="103"/>
      <c r="C195" s="107" t="s">
        <v>321</v>
      </c>
      <c r="D195" s="108"/>
      <c r="E195" s="108"/>
      <c r="F195" s="109">
        <v>641</v>
      </c>
      <c r="G195" s="131"/>
      <c r="H195" s="111">
        <v>440559.3</v>
      </c>
    </row>
    <row r="196" spans="1:8" s="76" customFormat="1" x14ac:dyDescent="0.25">
      <c r="A196" s="95">
        <v>35</v>
      </c>
      <c r="B196" s="95">
        <v>430285</v>
      </c>
      <c r="C196" s="96" t="s">
        <v>174</v>
      </c>
      <c r="D196" s="97" t="s">
        <v>258</v>
      </c>
      <c r="E196" s="96" t="s">
        <v>259</v>
      </c>
      <c r="F196" s="98">
        <v>840</v>
      </c>
      <c r="G196" s="130">
        <v>687.3</v>
      </c>
      <c r="H196" s="100">
        <v>577332</v>
      </c>
    </row>
    <row r="197" spans="1:8" s="76" customFormat="1" x14ac:dyDescent="0.25">
      <c r="A197" s="103"/>
      <c r="B197" s="103"/>
      <c r="C197" s="104"/>
      <c r="D197" s="97" t="s">
        <v>260</v>
      </c>
      <c r="E197" s="96" t="s">
        <v>261</v>
      </c>
      <c r="F197" s="98">
        <v>208</v>
      </c>
      <c r="G197" s="130">
        <v>687.3</v>
      </c>
      <c r="H197" s="100">
        <v>142958.39999999999</v>
      </c>
    </row>
    <row r="198" spans="1:8" s="76" customFormat="1" x14ac:dyDescent="0.25">
      <c r="A198" s="103"/>
      <c r="B198" s="103"/>
      <c r="C198" s="104"/>
      <c r="D198" s="97" t="s">
        <v>262</v>
      </c>
      <c r="E198" s="96" t="s">
        <v>263</v>
      </c>
      <c r="F198" s="98">
        <v>310</v>
      </c>
      <c r="G198" s="130">
        <v>687.3</v>
      </c>
      <c r="H198" s="100">
        <v>213063</v>
      </c>
    </row>
    <row r="199" spans="1:8" s="76" customFormat="1" x14ac:dyDescent="0.25">
      <c r="A199" s="103"/>
      <c r="B199" s="103"/>
      <c r="C199" s="104"/>
      <c r="D199" s="97" t="s">
        <v>274</v>
      </c>
      <c r="E199" s="96" t="s">
        <v>275</v>
      </c>
      <c r="F199" s="98">
        <v>10</v>
      </c>
      <c r="G199" s="130">
        <v>687.3</v>
      </c>
      <c r="H199" s="100">
        <v>6873</v>
      </c>
    </row>
    <row r="200" spans="1:8" s="76" customFormat="1" x14ac:dyDescent="0.25">
      <c r="A200" s="103"/>
      <c r="B200" s="103"/>
      <c r="C200" s="104"/>
      <c r="D200" s="97" t="s">
        <v>264</v>
      </c>
      <c r="E200" s="96" t="s">
        <v>265</v>
      </c>
      <c r="F200" s="98">
        <v>670</v>
      </c>
      <c r="G200" s="130">
        <v>687.3</v>
      </c>
      <c r="H200" s="100">
        <v>460490.99999999994</v>
      </c>
    </row>
    <row r="201" spans="1:8" s="76" customFormat="1" x14ac:dyDescent="0.25">
      <c r="A201" s="103"/>
      <c r="B201" s="103"/>
      <c r="C201" s="107" t="s">
        <v>177</v>
      </c>
      <c r="D201" s="108"/>
      <c r="E201" s="108"/>
      <c r="F201" s="109">
        <v>2038</v>
      </c>
      <c r="G201" s="131"/>
      <c r="H201" s="111">
        <v>1400717.4</v>
      </c>
    </row>
    <row r="202" spans="1:8" s="76" customFormat="1" x14ac:dyDescent="0.25">
      <c r="A202" s="95">
        <v>36</v>
      </c>
      <c r="B202" s="95">
        <v>430324</v>
      </c>
      <c r="C202" s="96" t="s">
        <v>179</v>
      </c>
      <c r="D202" s="97" t="s">
        <v>258</v>
      </c>
      <c r="E202" s="96" t="s">
        <v>259</v>
      </c>
      <c r="F202" s="98">
        <v>1450</v>
      </c>
      <c r="G202" s="130">
        <v>687.3</v>
      </c>
      <c r="H202" s="100">
        <v>996584.99999999988</v>
      </c>
    </row>
    <row r="203" spans="1:8" s="76" customFormat="1" x14ac:dyDescent="0.25">
      <c r="A203" s="103"/>
      <c r="B203" s="103"/>
      <c r="C203" s="104"/>
      <c r="D203" s="97" t="s">
        <v>260</v>
      </c>
      <c r="E203" s="96" t="s">
        <v>261</v>
      </c>
      <c r="F203" s="98">
        <v>205</v>
      </c>
      <c r="G203" s="130">
        <v>687.3</v>
      </c>
      <c r="H203" s="100">
        <v>140896.5</v>
      </c>
    </row>
    <row r="204" spans="1:8" s="76" customFormat="1" x14ac:dyDescent="0.25">
      <c r="A204" s="103"/>
      <c r="B204" s="103"/>
      <c r="C204" s="104"/>
      <c r="D204" s="97" t="s">
        <v>262</v>
      </c>
      <c r="E204" s="96" t="s">
        <v>263</v>
      </c>
      <c r="F204" s="98">
        <v>276</v>
      </c>
      <c r="G204" s="130">
        <v>687.3</v>
      </c>
      <c r="H204" s="100">
        <v>189694.8</v>
      </c>
    </row>
    <row r="205" spans="1:8" s="76" customFormat="1" x14ac:dyDescent="0.25">
      <c r="A205" s="103"/>
      <c r="B205" s="103"/>
      <c r="C205" s="104"/>
      <c r="D205" s="97" t="s">
        <v>280</v>
      </c>
      <c r="E205" s="96" t="s">
        <v>281</v>
      </c>
      <c r="F205" s="98">
        <v>12</v>
      </c>
      <c r="G205" s="130">
        <v>687.3</v>
      </c>
      <c r="H205" s="100">
        <v>8247.5999999999985</v>
      </c>
    </row>
    <row r="206" spans="1:8" s="76" customFormat="1" x14ac:dyDescent="0.25">
      <c r="A206" s="103"/>
      <c r="B206" s="103"/>
      <c r="C206" s="104"/>
      <c r="D206" s="97" t="s">
        <v>264</v>
      </c>
      <c r="E206" s="96" t="s">
        <v>265</v>
      </c>
      <c r="F206" s="98">
        <v>110</v>
      </c>
      <c r="G206" s="130">
        <v>687.3</v>
      </c>
      <c r="H206" s="100">
        <v>75603</v>
      </c>
    </row>
    <row r="207" spans="1:8" s="76" customFormat="1" x14ac:dyDescent="0.25">
      <c r="A207" s="103"/>
      <c r="B207" s="103"/>
      <c r="C207" s="107" t="s">
        <v>184</v>
      </c>
      <c r="D207" s="108"/>
      <c r="E207" s="108"/>
      <c r="F207" s="109">
        <v>2053</v>
      </c>
      <c r="G207" s="131"/>
      <c r="H207" s="111">
        <v>1411026.9000000001</v>
      </c>
    </row>
    <row r="208" spans="1:8" s="76" customFormat="1" x14ac:dyDescent="0.25">
      <c r="A208" s="95">
        <v>37</v>
      </c>
      <c r="B208" s="95">
        <v>430325</v>
      </c>
      <c r="C208" s="96" t="s">
        <v>185</v>
      </c>
      <c r="D208" s="97" t="s">
        <v>258</v>
      </c>
      <c r="E208" s="96" t="s">
        <v>259</v>
      </c>
      <c r="F208" s="98">
        <v>824</v>
      </c>
      <c r="G208" s="130">
        <v>753.28</v>
      </c>
      <c r="H208" s="100">
        <v>620702.71999999997</v>
      </c>
    </row>
    <row r="209" spans="1:8" s="76" customFormat="1" x14ac:dyDescent="0.25">
      <c r="A209" s="103"/>
      <c r="B209" s="103"/>
      <c r="C209" s="104"/>
      <c r="D209" s="97" t="s">
        <v>280</v>
      </c>
      <c r="E209" s="96" t="s">
        <v>281</v>
      </c>
      <c r="F209" s="98">
        <v>68</v>
      </c>
      <c r="G209" s="130">
        <v>753.28</v>
      </c>
      <c r="H209" s="100">
        <v>51223.040000000001</v>
      </c>
    </row>
    <row r="210" spans="1:8" s="76" customFormat="1" x14ac:dyDescent="0.25">
      <c r="A210" s="103"/>
      <c r="B210" s="103"/>
      <c r="C210" s="104"/>
      <c r="D210" s="97" t="s">
        <v>264</v>
      </c>
      <c r="E210" s="96" t="s">
        <v>265</v>
      </c>
      <c r="F210" s="98">
        <v>620</v>
      </c>
      <c r="G210" s="130">
        <v>753.28</v>
      </c>
      <c r="H210" s="100">
        <v>467033.59999999998</v>
      </c>
    </row>
    <row r="211" spans="1:8" s="76" customFormat="1" x14ac:dyDescent="0.25">
      <c r="A211" s="103"/>
      <c r="B211" s="103"/>
      <c r="C211" s="107" t="s">
        <v>186</v>
      </c>
      <c r="D211" s="108"/>
      <c r="E211" s="108"/>
      <c r="F211" s="109">
        <v>1512</v>
      </c>
      <c r="G211" s="131"/>
      <c r="H211" s="111">
        <v>1138959.3599999999</v>
      </c>
    </row>
    <row r="212" spans="1:8" s="76" customFormat="1" x14ac:dyDescent="0.25">
      <c r="A212" s="95">
        <v>38</v>
      </c>
      <c r="B212" s="95">
        <v>430328</v>
      </c>
      <c r="C212" s="96" t="s">
        <v>187</v>
      </c>
      <c r="D212" s="97" t="s">
        <v>258</v>
      </c>
      <c r="E212" s="96" t="s">
        <v>259</v>
      </c>
      <c r="F212" s="98">
        <v>56</v>
      </c>
      <c r="G212" s="130">
        <v>753.28</v>
      </c>
      <c r="H212" s="100">
        <v>42183.68</v>
      </c>
    </row>
    <row r="213" spans="1:8" s="76" customFormat="1" x14ac:dyDescent="0.25">
      <c r="A213" s="103"/>
      <c r="B213" s="103"/>
      <c r="C213" s="104"/>
      <c r="D213" s="97" t="s">
        <v>260</v>
      </c>
      <c r="E213" s="96" t="s">
        <v>261</v>
      </c>
      <c r="F213" s="98">
        <v>10</v>
      </c>
      <c r="G213" s="130">
        <v>753.28</v>
      </c>
      <c r="H213" s="100">
        <v>7532.7999999999993</v>
      </c>
    </row>
    <row r="214" spans="1:8" s="76" customFormat="1" x14ac:dyDescent="0.25">
      <c r="A214" s="103"/>
      <c r="B214" s="103"/>
      <c r="C214" s="104"/>
      <c r="D214" s="97" t="s">
        <v>262</v>
      </c>
      <c r="E214" s="96" t="s">
        <v>263</v>
      </c>
      <c r="F214" s="98">
        <v>15</v>
      </c>
      <c r="G214" s="130">
        <v>753.28</v>
      </c>
      <c r="H214" s="100">
        <v>11299.199999999999</v>
      </c>
    </row>
    <row r="215" spans="1:8" s="76" customFormat="1" x14ac:dyDescent="0.25">
      <c r="A215" s="103"/>
      <c r="B215" s="103"/>
      <c r="C215" s="104"/>
      <c r="D215" s="97" t="s">
        <v>264</v>
      </c>
      <c r="E215" s="96" t="s">
        <v>265</v>
      </c>
      <c r="F215" s="98">
        <v>23</v>
      </c>
      <c r="G215" s="130">
        <v>753.28</v>
      </c>
      <c r="H215" s="100">
        <v>17325.439999999999</v>
      </c>
    </row>
    <row r="216" spans="1:8" s="76" customFormat="1" x14ac:dyDescent="0.25">
      <c r="A216" s="103"/>
      <c r="B216" s="103"/>
      <c r="C216" s="107" t="s">
        <v>188</v>
      </c>
      <c r="D216" s="108"/>
      <c r="E216" s="108"/>
      <c r="F216" s="109">
        <v>104</v>
      </c>
      <c r="G216" s="131"/>
      <c r="H216" s="111">
        <v>78341.119999999995</v>
      </c>
    </row>
    <row r="217" spans="1:8" s="76" customFormat="1" x14ac:dyDescent="0.25">
      <c r="A217" s="95">
        <v>39</v>
      </c>
      <c r="B217" s="95">
        <v>430331</v>
      </c>
      <c r="C217" s="96" t="s">
        <v>189</v>
      </c>
      <c r="D217" s="97" t="s">
        <v>258</v>
      </c>
      <c r="E217" s="96" t="s">
        <v>259</v>
      </c>
      <c r="F217" s="98">
        <v>420</v>
      </c>
      <c r="G217" s="130">
        <v>687.3</v>
      </c>
      <c r="H217" s="100">
        <v>288666</v>
      </c>
    </row>
    <row r="218" spans="1:8" s="76" customFormat="1" x14ac:dyDescent="0.25">
      <c r="A218" s="103"/>
      <c r="B218" s="103"/>
      <c r="C218" s="107" t="s">
        <v>190</v>
      </c>
      <c r="D218" s="108"/>
      <c r="E218" s="108"/>
      <c r="F218" s="109">
        <v>420</v>
      </c>
      <c r="G218" s="131"/>
      <c r="H218" s="111">
        <v>288666</v>
      </c>
    </row>
    <row r="219" spans="1:8" s="76" customFormat="1" x14ac:dyDescent="0.25">
      <c r="A219" s="95">
        <v>40</v>
      </c>
      <c r="B219" s="95">
        <v>430333</v>
      </c>
      <c r="C219" s="96" t="s">
        <v>191</v>
      </c>
      <c r="D219" s="97" t="s">
        <v>258</v>
      </c>
      <c r="E219" s="96" t="s">
        <v>259</v>
      </c>
      <c r="F219" s="98">
        <v>9400</v>
      </c>
      <c r="G219" s="130">
        <v>753.28</v>
      </c>
      <c r="H219" s="100">
        <v>7080832</v>
      </c>
    </row>
    <row r="220" spans="1:8" s="76" customFormat="1" x14ac:dyDescent="0.25">
      <c r="A220" s="103"/>
      <c r="B220" s="103"/>
      <c r="C220" s="104"/>
      <c r="D220" s="97" t="s">
        <v>266</v>
      </c>
      <c r="E220" s="96" t="s">
        <v>267</v>
      </c>
      <c r="F220" s="98">
        <v>1120</v>
      </c>
      <c r="G220" s="130">
        <v>753.28</v>
      </c>
      <c r="H220" s="100">
        <v>843673.59999999998</v>
      </c>
    </row>
    <row r="221" spans="1:8" s="76" customFormat="1" ht="24" x14ac:dyDescent="0.25">
      <c r="A221" s="103"/>
      <c r="B221" s="103"/>
      <c r="C221" s="104"/>
      <c r="D221" s="97" t="s">
        <v>268</v>
      </c>
      <c r="E221" s="96" t="s">
        <v>269</v>
      </c>
      <c r="F221" s="98">
        <v>364</v>
      </c>
      <c r="G221" s="130">
        <v>753.28</v>
      </c>
      <c r="H221" s="100">
        <v>274193.91999999998</v>
      </c>
    </row>
    <row r="222" spans="1:8" s="76" customFormat="1" x14ac:dyDescent="0.25">
      <c r="A222" s="103"/>
      <c r="B222" s="103"/>
      <c r="C222" s="104"/>
      <c r="D222" s="97" t="s">
        <v>270</v>
      </c>
      <c r="E222" s="96" t="s">
        <v>271</v>
      </c>
      <c r="F222" s="98">
        <v>1113</v>
      </c>
      <c r="G222" s="130">
        <v>753.28</v>
      </c>
      <c r="H222" s="100">
        <v>838400.64</v>
      </c>
    </row>
    <row r="223" spans="1:8" s="76" customFormat="1" x14ac:dyDescent="0.25">
      <c r="A223" s="103"/>
      <c r="B223" s="103"/>
      <c r="C223" s="104"/>
      <c r="D223" s="97" t="s">
        <v>260</v>
      </c>
      <c r="E223" s="96" t="s">
        <v>261</v>
      </c>
      <c r="F223" s="98">
        <v>2548</v>
      </c>
      <c r="G223" s="130">
        <v>753.28</v>
      </c>
      <c r="H223" s="100">
        <v>1919357.44</v>
      </c>
    </row>
    <row r="224" spans="1:8" s="76" customFormat="1" x14ac:dyDescent="0.25">
      <c r="A224" s="103"/>
      <c r="B224" s="103"/>
      <c r="C224" s="104"/>
      <c r="D224" s="97" t="s">
        <v>262</v>
      </c>
      <c r="E224" s="96" t="s">
        <v>263</v>
      </c>
      <c r="F224" s="98">
        <v>2644</v>
      </c>
      <c r="G224" s="130">
        <v>753.28</v>
      </c>
      <c r="H224" s="100">
        <v>1991672.3199999998</v>
      </c>
    </row>
    <row r="225" spans="1:8" s="76" customFormat="1" x14ac:dyDescent="0.25">
      <c r="A225" s="103"/>
      <c r="B225" s="103"/>
      <c r="C225" s="104"/>
      <c r="D225" s="97" t="s">
        <v>272</v>
      </c>
      <c r="E225" s="96" t="s">
        <v>273</v>
      </c>
      <c r="F225" s="98">
        <v>783</v>
      </c>
      <c r="G225" s="130">
        <v>753.28</v>
      </c>
      <c r="H225" s="100">
        <v>589818.24</v>
      </c>
    </row>
    <row r="226" spans="1:8" s="76" customFormat="1" x14ac:dyDescent="0.25">
      <c r="A226" s="103"/>
      <c r="B226" s="103"/>
      <c r="C226" s="104"/>
      <c r="D226" s="97" t="s">
        <v>274</v>
      </c>
      <c r="E226" s="96" t="s">
        <v>275</v>
      </c>
      <c r="F226" s="98">
        <v>725</v>
      </c>
      <c r="G226" s="130">
        <v>753.28</v>
      </c>
      <c r="H226" s="100">
        <v>546128</v>
      </c>
    </row>
    <row r="227" spans="1:8" s="76" customFormat="1" x14ac:dyDescent="0.25">
      <c r="A227" s="103"/>
      <c r="B227" s="103"/>
      <c r="C227" s="104"/>
      <c r="D227" s="97" t="s">
        <v>280</v>
      </c>
      <c r="E227" s="96" t="s">
        <v>281</v>
      </c>
      <c r="F227" s="98">
        <v>2433</v>
      </c>
      <c r="G227" s="130">
        <v>753.28</v>
      </c>
      <c r="H227" s="100">
        <v>1832730.24</v>
      </c>
    </row>
    <row r="228" spans="1:8" s="76" customFormat="1" x14ac:dyDescent="0.25">
      <c r="A228" s="103"/>
      <c r="B228" s="103"/>
      <c r="C228" s="104"/>
      <c r="D228" s="97" t="s">
        <v>282</v>
      </c>
      <c r="E228" s="96" t="s">
        <v>283</v>
      </c>
      <c r="F228" s="98">
        <v>1050</v>
      </c>
      <c r="G228" s="130">
        <v>753.28</v>
      </c>
      <c r="H228" s="100">
        <v>790944</v>
      </c>
    </row>
    <row r="229" spans="1:8" s="76" customFormat="1" x14ac:dyDescent="0.25">
      <c r="A229" s="103"/>
      <c r="B229" s="103"/>
      <c r="C229" s="104"/>
      <c r="D229" s="97" t="s">
        <v>264</v>
      </c>
      <c r="E229" s="96" t="s">
        <v>265</v>
      </c>
      <c r="F229" s="98">
        <v>9345</v>
      </c>
      <c r="G229" s="130">
        <v>753.28</v>
      </c>
      <c r="H229" s="100">
        <v>7039401.5999999996</v>
      </c>
    </row>
    <row r="230" spans="1:8" s="76" customFormat="1" x14ac:dyDescent="0.25">
      <c r="A230" s="103"/>
      <c r="B230" s="103"/>
      <c r="C230" s="107" t="s">
        <v>192</v>
      </c>
      <c r="D230" s="108"/>
      <c r="E230" s="108"/>
      <c r="F230" s="109">
        <v>31525</v>
      </c>
      <c r="G230" s="131"/>
      <c r="H230" s="111">
        <v>23747152</v>
      </c>
    </row>
    <row r="231" spans="1:8" s="76" customFormat="1" x14ac:dyDescent="0.25">
      <c r="A231" s="95">
        <v>41</v>
      </c>
      <c r="B231" s="95">
        <v>430334</v>
      </c>
      <c r="C231" s="96" t="s">
        <v>193</v>
      </c>
      <c r="D231" s="97" t="s">
        <v>258</v>
      </c>
      <c r="E231" s="96" t="s">
        <v>259</v>
      </c>
      <c r="F231" s="98">
        <v>5280</v>
      </c>
      <c r="G231" s="130">
        <v>753.28</v>
      </c>
      <c r="H231" s="100">
        <v>3977318.3999999999</v>
      </c>
    </row>
    <row r="232" spans="1:8" s="76" customFormat="1" x14ac:dyDescent="0.25">
      <c r="A232" s="103"/>
      <c r="B232" s="103"/>
      <c r="C232" s="104"/>
      <c r="D232" s="97" t="s">
        <v>266</v>
      </c>
      <c r="E232" s="96" t="s">
        <v>267</v>
      </c>
      <c r="F232" s="98">
        <v>15</v>
      </c>
      <c r="G232" s="130">
        <v>753.28</v>
      </c>
      <c r="H232" s="100">
        <v>11299.199999999999</v>
      </c>
    </row>
    <row r="233" spans="1:8" s="76" customFormat="1" x14ac:dyDescent="0.25">
      <c r="A233" s="103"/>
      <c r="B233" s="103"/>
      <c r="C233" s="107" t="s">
        <v>194</v>
      </c>
      <c r="D233" s="108"/>
      <c r="E233" s="108"/>
      <c r="F233" s="109">
        <v>5295</v>
      </c>
      <c r="G233" s="131"/>
      <c r="H233" s="111">
        <v>3988617.6</v>
      </c>
    </row>
    <row r="234" spans="1:8" s="76" customFormat="1" x14ac:dyDescent="0.25">
      <c r="A234" s="95">
        <v>42</v>
      </c>
      <c r="B234" s="95">
        <v>430336</v>
      </c>
      <c r="C234" s="96" t="s">
        <v>195</v>
      </c>
      <c r="D234" s="97" t="s">
        <v>258</v>
      </c>
      <c r="E234" s="96" t="s">
        <v>259</v>
      </c>
      <c r="F234" s="98">
        <v>85</v>
      </c>
      <c r="G234" s="130">
        <v>753.28</v>
      </c>
      <c r="H234" s="100">
        <v>64028.799999999996</v>
      </c>
    </row>
    <row r="235" spans="1:8" s="76" customFormat="1" x14ac:dyDescent="0.25">
      <c r="A235" s="103"/>
      <c r="B235" s="103"/>
      <c r="C235" s="107" t="s">
        <v>196</v>
      </c>
      <c r="D235" s="108"/>
      <c r="E235" s="108"/>
      <c r="F235" s="109">
        <v>85</v>
      </c>
      <c r="G235" s="131"/>
      <c r="H235" s="111">
        <v>64028.799999999996</v>
      </c>
    </row>
    <row r="236" spans="1:8" s="76" customFormat="1" x14ac:dyDescent="0.25">
      <c r="A236" s="95">
        <v>43</v>
      </c>
      <c r="B236" s="95">
        <v>430350</v>
      </c>
      <c r="C236" s="96" t="s">
        <v>1</v>
      </c>
      <c r="D236" s="97" t="s">
        <v>258</v>
      </c>
      <c r="E236" s="96" t="s">
        <v>259</v>
      </c>
      <c r="F236" s="98">
        <v>2963</v>
      </c>
      <c r="G236" s="130">
        <v>753.28</v>
      </c>
      <c r="H236" s="100">
        <v>2231968.64</v>
      </c>
    </row>
    <row r="237" spans="1:8" s="76" customFormat="1" x14ac:dyDescent="0.25">
      <c r="A237" s="103"/>
      <c r="B237" s="103"/>
      <c r="C237" s="104"/>
      <c r="D237" s="97" t="s">
        <v>266</v>
      </c>
      <c r="E237" s="96" t="s">
        <v>267</v>
      </c>
      <c r="F237" s="98">
        <v>56</v>
      </c>
      <c r="G237" s="130">
        <v>753.28</v>
      </c>
      <c r="H237" s="100">
        <v>42183.68</v>
      </c>
    </row>
    <row r="238" spans="1:8" s="76" customFormat="1" x14ac:dyDescent="0.25">
      <c r="A238" s="103"/>
      <c r="B238" s="103"/>
      <c r="C238" s="104"/>
      <c r="D238" s="97" t="s">
        <v>270</v>
      </c>
      <c r="E238" s="96" t="s">
        <v>271</v>
      </c>
      <c r="F238" s="98">
        <v>42</v>
      </c>
      <c r="G238" s="130">
        <v>753.28</v>
      </c>
      <c r="H238" s="100">
        <v>31637.759999999998</v>
      </c>
    </row>
    <row r="239" spans="1:8" s="76" customFormat="1" x14ac:dyDescent="0.25">
      <c r="A239" s="103"/>
      <c r="B239" s="103"/>
      <c r="C239" s="104"/>
      <c r="D239" s="97" t="s">
        <v>260</v>
      </c>
      <c r="E239" s="96" t="s">
        <v>261</v>
      </c>
      <c r="F239" s="98">
        <v>408</v>
      </c>
      <c r="G239" s="130">
        <v>753.28</v>
      </c>
      <c r="H239" s="100">
        <v>307338.23999999999</v>
      </c>
    </row>
    <row r="240" spans="1:8" s="76" customFormat="1" x14ac:dyDescent="0.25">
      <c r="A240" s="103"/>
      <c r="B240" s="103"/>
      <c r="C240" s="104"/>
      <c r="D240" s="97" t="s">
        <v>262</v>
      </c>
      <c r="E240" s="96" t="s">
        <v>263</v>
      </c>
      <c r="F240" s="98">
        <v>970</v>
      </c>
      <c r="G240" s="130">
        <v>753.28</v>
      </c>
      <c r="H240" s="100">
        <v>730681.6</v>
      </c>
    </row>
    <row r="241" spans="1:8" s="76" customFormat="1" x14ac:dyDescent="0.25">
      <c r="A241" s="103"/>
      <c r="B241" s="103"/>
      <c r="C241" s="104"/>
      <c r="D241" s="97" t="s">
        <v>272</v>
      </c>
      <c r="E241" s="96" t="s">
        <v>273</v>
      </c>
      <c r="F241" s="98">
        <v>56</v>
      </c>
      <c r="G241" s="130">
        <v>753.28</v>
      </c>
      <c r="H241" s="100">
        <v>42183.68</v>
      </c>
    </row>
    <row r="242" spans="1:8" s="76" customFormat="1" x14ac:dyDescent="0.25">
      <c r="A242" s="103"/>
      <c r="B242" s="103"/>
      <c r="C242" s="104"/>
      <c r="D242" s="97" t="s">
        <v>274</v>
      </c>
      <c r="E242" s="96" t="s">
        <v>275</v>
      </c>
      <c r="F242" s="98">
        <v>25</v>
      </c>
      <c r="G242" s="130">
        <v>753.28</v>
      </c>
      <c r="H242" s="100">
        <v>18832</v>
      </c>
    </row>
    <row r="243" spans="1:8" s="76" customFormat="1" x14ac:dyDescent="0.25">
      <c r="A243" s="103"/>
      <c r="B243" s="103"/>
      <c r="C243" s="104"/>
      <c r="D243" s="97" t="s">
        <v>280</v>
      </c>
      <c r="E243" s="96" t="s">
        <v>281</v>
      </c>
      <c r="F243" s="98">
        <v>66</v>
      </c>
      <c r="G243" s="130">
        <v>753.28</v>
      </c>
      <c r="H243" s="100">
        <v>49716.479999999996</v>
      </c>
    </row>
    <row r="244" spans="1:8" s="76" customFormat="1" x14ac:dyDescent="0.25">
      <c r="A244" s="103"/>
      <c r="B244" s="103"/>
      <c r="C244" s="104"/>
      <c r="D244" s="97" t="s">
        <v>282</v>
      </c>
      <c r="E244" s="96" t="s">
        <v>283</v>
      </c>
      <c r="F244" s="98">
        <v>26</v>
      </c>
      <c r="G244" s="130">
        <v>753.28</v>
      </c>
      <c r="H244" s="100">
        <v>19585.28</v>
      </c>
    </row>
    <row r="245" spans="1:8" s="76" customFormat="1" x14ac:dyDescent="0.25">
      <c r="A245" s="103"/>
      <c r="B245" s="103"/>
      <c r="C245" s="104"/>
      <c r="D245" s="97" t="s">
        <v>264</v>
      </c>
      <c r="E245" s="96" t="s">
        <v>265</v>
      </c>
      <c r="F245" s="98">
        <v>1725</v>
      </c>
      <c r="G245" s="130">
        <v>753.28</v>
      </c>
      <c r="H245" s="100">
        <v>1299408</v>
      </c>
    </row>
    <row r="246" spans="1:8" s="76" customFormat="1" x14ac:dyDescent="0.25">
      <c r="A246" s="103"/>
      <c r="B246" s="103"/>
      <c r="C246" s="107" t="s">
        <v>197</v>
      </c>
      <c r="D246" s="108"/>
      <c r="E246" s="108"/>
      <c r="F246" s="109">
        <v>6337</v>
      </c>
      <c r="G246" s="131"/>
      <c r="H246" s="111">
        <v>4773535.3600000003</v>
      </c>
    </row>
    <row r="247" spans="1:8" s="76" customFormat="1" x14ac:dyDescent="0.25">
      <c r="A247" s="95">
        <v>44</v>
      </c>
      <c r="B247" s="95">
        <v>430367</v>
      </c>
      <c r="C247" s="96" t="s">
        <v>322</v>
      </c>
      <c r="D247" s="97" t="s">
        <v>258</v>
      </c>
      <c r="E247" s="96" t="s">
        <v>259</v>
      </c>
      <c r="F247" s="98">
        <v>890</v>
      </c>
      <c r="G247" s="130">
        <v>753.28</v>
      </c>
      <c r="H247" s="100">
        <v>670419.19999999995</v>
      </c>
    </row>
    <row r="248" spans="1:8" s="76" customFormat="1" x14ac:dyDescent="0.25">
      <c r="A248" s="103"/>
      <c r="B248" s="103"/>
      <c r="C248" s="104"/>
      <c r="D248" s="97" t="s">
        <v>260</v>
      </c>
      <c r="E248" s="96" t="s">
        <v>261</v>
      </c>
      <c r="F248" s="98">
        <v>120</v>
      </c>
      <c r="G248" s="130">
        <v>753.28</v>
      </c>
      <c r="H248" s="100">
        <v>90393.599999999991</v>
      </c>
    </row>
    <row r="249" spans="1:8" s="76" customFormat="1" x14ac:dyDescent="0.25">
      <c r="A249" s="103"/>
      <c r="B249" s="103"/>
      <c r="C249" s="104"/>
      <c r="D249" s="97" t="s">
        <v>262</v>
      </c>
      <c r="E249" s="96" t="s">
        <v>263</v>
      </c>
      <c r="F249" s="98">
        <v>255</v>
      </c>
      <c r="G249" s="130">
        <v>753.28</v>
      </c>
      <c r="H249" s="100">
        <v>192086.39999999999</v>
      </c>
    </row>
    <row r="250" spans="1:8" s="76" customFormat="1" x14ac:dyDescent="0.25">
      <c r="A250" s="103"/>
      <c r="B250" s="103"/>
      <c r="C250" s="104"/>
      <c r="D250" s="97" t="s">
        <v>264</v>
      </c>
      <c r="E250" s="96" t="s">
        <v>265</v>
      </c>
      <c r="F250" s="98">
        <v>1282</v>
      </c>
      <c r="G250" s="130">
        <v>753.28</v>
      </c>
      <c r="H250" s="100">
        <v>965704.96</v>
      </c>
    </row>
    <row r="251" spans="1:8" s="76" customFormat="1" x14ac:dyDescent="0.25">
      <c r="A251" s="103"/>
      <c r="B251" s="103"/>
      <c r="C251" s="107" t="s">
        <v>323</v>
      </c>
      <c r="D251" s="108"/>
      <c r="E251" s="108"/>
      <c r="F251" s="109">
        <v>2547</v>
      </c>
      <c r="G251" s="131"/>
      <c r="H251" s="111">
        <v>1918604.16</v>
      </c>
    </row>
    <row r="252" spans="1:8" s="76" customFormat="1" x14ac:dyDescent="0.25">
      <c r="A252" s="95">
        <v>45</v>
      </c>
      <c r="B252" s="95">
        <v>430378</v>
      </c>
      <c r="C252" s="96" t="s">
        <v>198</v>
      </c>
      <c r="D252" s="97" t="s">
        <v>258</v>
      </c>
      <c r="E252" s="96" t="s">
        <v>259</v>
      </c>
      <c r="F252" s="98">
        <v>6950</v>
      </c>
      <c r="G252" s="130">
        <v>753.28</v>
      </c>
      <c r="H252" s="100">
        <v>5235296</v>
      </c>
    </row>
    <row r="253" spans="1:8" s="76" customFormat="1" x14ac:dyDescent="0.25">
      <c r="A253" s="103"/>
      <c r="B253" s="103"/>
      <c r="C253" s="107" t="s">
        <v>199</v>
      </c>
      <c r="D253" s="108"/>
      <c r="E253" s="108"/>
      <c r="F253" s="109">
        <v>6950</v>
      </c>
      <c r="G253" s="131"/>
      <c r="H253" s="111">
        <v>5235296</v>
      </c>
    </row>
    <row r="254" spans="1:8" s="76" customFormat="1" x14ac:dyDescent="0.25">
      <c r="A254" s="143">
        <v>46</v>
      </c>
      <c r="B254" s="114">
        <v>430386</v>
      </c>
      <c r="C254" s="115" t="s">
        <v>0</v>
      </c>
      <c r="D254" s="116" t="s">
        <v>258</v>
      </c>
      <c r="E254" s="115" t="s">
        <v>259</v>
      </c>
      <c r="F254" s="117">
        <v>3269</v>
      </c>
      <c r="G254" s="129">
        <v>753.28</v>
      </c>
      <c r="H254" s="118">
        <v>2462472.3199999998</v>
      </c>
    </row>
    <row r="255" spans="1:8" s="76" customFormat="1" x14ac:dyDescent="0.25">
      <c r="A255" s="144"/>
      <c r="B255" s="103"/>
      <c r="C255" s="104"/>
      <c r="D255" s="97" t="s">
        <v>266</v>
      </c>
      <c r="E255" s="96" t="s">
        <v>267</v>
      </c>
      <c r="F255" s="98">
        <v>23</v>
      </c>
      <c r="G255" s="130">
        <v>753.28</v>
      </c>
      <c r="H255" s="119">
        <v>17325.439999999999</v>
      </c>
    </row>
    <row r="256" spans="1:8" s="76" customFormat="1" x14ac:dyDescent="0.25">
      <c r="A256" s="144"/>
      <c r="B256" s="103"/>
      <c r="C256" s="104"/>
      <c r="D256" s="97" t="s">
        <v>270</v>
      </c>
      <c r="E256" s="96" t="s">
        <v>271</v>
      </c>
      <c r="F256" s="98">
        <v>40</v>
      </c>
      <c r="G256" s="130">
        <v>753.28</v>
      </c>
      <c r="H256" s="119">
        <v>30131.199999999997</v>
      </c>
    </row>
    <row r="257" spans="1:8" s="76" customFormat="1" x14ac:dyDescent="0.25">
      <c r="A257" s="144"/>
      <c r="B257" s="103"/>
      <c r="C257" s="104"/>
      <c r="D257" s="97" t="s">
        <v>260</v>
      </c>
      <c r="E257" s="96" t="s">
        <v>261</v>
      </c>
      <c r="F257" s="98">
        <v>300</v>
      </c>
      <c r="G257" s="130">
        <v>753.28</v>
      </c>
      <c r="H257" s="119">
        <v>225984</v>
      </c>
    </row>
    <row r="258" spans="1:8" s="76" customFormat="1" x14ac:dyDescent="0.25">
      <c r="A258" s="144"/>
      <c r="B258" s="103"/>
      <c r="C258" s="104"/>
      <c r="D258" s="97" t="s">
        <v>262</v>
      </c>
      <c r="E258" s="96" t="s">
        <v>263</v>
      </c>
      <c r="F258" s="98">
        <v>812</v>
      </c>
      <c r="G258" s="130">
        <v>753.28</v>
      </c>
      <c r="H258" s="119">
        <v>611663.35999999999</v>
      </c>
    </row>
    <row r="259" spans="1:8" s="76" customFormat="1" ht="24" x14ac:dyDescent="0.25">
      <c r="A259" s="144"/>
      <c r="B259" s="103"/>
      <c r="C259" s="104"/>
      <c r="D259" s="97" t="s">
        <v>276</v>
      </c>
      <c r="E259" s="96" t="s">
        <v>277</v>
      </c>
      <c r="F259" s="98">
        <v>1290</v>
      </c>
      <c r="G259" s="130">
        <v>753.28</v>
      </c>
      <c r="H259" s="119">
        <v>971731.2</v>
      </c>
    </row>
    <row r="260" spans="1:8" x14ac:dyDescent="0.25">
      <c r="A260" s="144"/>
      <c r="B260" s="103"/>
      <c r="C260" s="104"/>
      <c r="D260" s="97" t="s">
        <v>280</v>
      </c>
      <c r="E260" s="96" t="s">
        <v>281</v>
      </c>
      <c r="F260" s="98">
        <v>20</v>
      </c>
      <c r="G260" s="130">
        <v>753.28</v>
      </c>
      <c r="H260" s="119">
        <v>15065.599999999999</v>
      </c>
    </row>
    <row r="261" spans="1:8" x14ac:dyDescent="0.25">
      <c r="A261" s="144"/>
      <c r="B261" s="103"/>
      <c r="C261" s="104"/>
      <c r="D261" s="97" t="s">
        <v>282</v>
      </c>
      <c r="E261" s="96" t="s">
        <v>283</v>
      </c>
      <c r="F261" s="98">
        <v>5</v>
      </c>
      <c r="G261" s="130">
        <v>753.28</v>
      </c>
      <c r="H261" s="119">
        <v>3766.3999999999996</v>
      </c>
    </row>
    <row r="262" spans="1:8" x14ac:dyDescent="0.25">
      <c r="A262" s="144"/>
      <c r="B262" s="103"/>
      <c r="C262" s="104"/>
      <c r="D262" s="97" t="s">
        <v>264</v>
      </c>
      <c r="E262" s="96" t="s">
        <v>265</v>
      </c>
      <c r="F262" s="98">
        <v>1700</v>
      </c>
      <c r="G262" s="130">
        <v>753.28</v>
      </c>
      <c r="H262" s="119">
        <v>1280576</v>
      </c>
    </row>
    <row r="263" spans="1:8" x14ac:dyDescent="0.25">
      <c r="A263" s="144"/>
      <c r="B263" s="103"/>
      <c r="C263" s="107" t="s">
        <v>200</v>
      </c>
      <c r="D263" s="108"/>
      <c r="E263" s="108"/>
      <c r="F263" s="109">
        <v>7459</v>
      </c>
      <c r="G263" s="131"/>
      <c r="H263" s="120">
        <v>5618715.5199999996</v>
      </c>
    </row>
    <row r="264" spans="1:8" x14ac:dyDescent="0.25">
      <c r="A264" s="121" t="s">
        <v>324</v>
      </c>
      <c r="B264" s="122"/>
      <c r="C264" s="122"/>
      <c r="D264" s="122"/>
      <c r="E264" s="122"/>
      <c r="F264" s="123">
        <v>114740</v>
      </c>
      <c r="G264" s="132"/>
      <c r="H264" s="125">
        <v>91157158.040000021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41"/>
  <sheetViews>
    <sheetView zoomScaleNormal="100" workbookViewId="0">
      <selection activeCell="F7" sqref="F7"/>
    </sheetView>
  </sheetViews>
  <sheetFormatPr defaultRowHeight="12" x14ac:dyDescent="0.25"/>
  <cols>
    <col min="1" max="1" width="6.42578125" style="76" customWidth="1"/>
    <col min="2" max="2" width="10.28515625" style="76" bestFit="1" customWidth="1"/>
    <col min="3" max="3" width="56.28515625" style="77" customWidth="1"/>
    <col min="4" max="4" width="15" style="76" bestFit="1" customWidth="1"/>
    <col min="5" max="5" width="44.85546875" style="126" customWidth="1"/>
    <col min="6" max="6" width="16.42578125" style="83" customWidth="1"/>
    <col min="7" max="7" width="15.42578125" style="84" customWidth="1"/>
    <col min="8" max="8" width="15" style="84" customWidth="1"/>
    <col min="9" max="46" width="13.85546875" style="76" customWidth="1"/>
    <col min="47" max="48" width="13.85546875" style="81" customWidth="1"/>
    <col min="49" max="16384" width="9.140625" style="81"/>
  </cols>
  <sheetData>
    <row r="1" spans="1:46" x14ac:dyDescent="0.25">
      <c r="F1" s="187" t="s">
        <v>256</v>
      </c>
      <c r="G1" s="79"/>
    </row>
    <row r="2" spans="1:46" ht="27.75" customHeight="1" x14ac:dyDescent="0.25">
      <c r="F2" s="145" t="s">
        <v>14</v>
      </c>
      <c r="G2" s="82"/>
    </row>
    <row r="3" spans="1:46" x14ac:dyDescent="0.25">
      <c r="F3" s="101" t="s">
        <v>13</v>
      </c>
      <c r="G3" s="79"/>
    </row>
    <row r="4" spans="1:46" x14ac:dyDescent="0.25">
      <c r="F4" s="101" t="s">
        <v>12</v>
      </c>
      <c r="G4" s="79"/>
    </row>
    <row r="5" spans="1:46" x14ac:dyDescent="0.25">
      <c r="F5" s="101" t="s">
        <v>11</v>
      </c>
      <c r="G5" s="79"/>
    </row>
    <row r="6" spans="1:46" x14ac:dyDescent="0.25">
      <c r="F6" s="101" t="s">
        <v>428</v>
      </c>
      <c r="G6" s="79"/>
    </row>
    <row r="8" spans="1:46" ht="13.5" customHeight="1" x14ac:dyDescent="0.25">
      <c r="F8" s="3" t="s">
        <v>325</v>
      </c>
      <c r="G8" s="3"/>
      <c r="H8" s="80"/>
      <c r="K8" s="146"/>
      <c r="L8" s="14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</row>
    <row r="9" spans="1:46" ht="30" customHeight="1" x14ac:dyDescent="0.25">
      <c r="F9" s="2" t="s">
        <v>14</v>
      </c>
      <c r="G9" s="2"/>
      <c r="H9" s="80"/>
      <c r="K9" s="146"/>
      <c r="L9" s="14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</row>
    <row r="10" spans="1:46" x14ac:dyDescent="0.25">
      <c r="F10" s="101" t="s">
        <v>13</v>
      </c>
      <c r="G10" s="3"/>
      <c r="H10" s="80"/>
      <c r="K10" s="146"/>
      <c r="L10" s="14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</row>
    <row r="11" spans="1:46" x14ac:dyDescent="0.25">
      <c r="F11" s="101" t="s">
        <v>12</v>
      </c>
      <c r="G11" s="3"/>
      <c r="H11" s="80"/>
      <c r="K11" s="146"/>
      <c r="L11" s="14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</row>
    <row r="12" spans="1:46" x14ac:dyDescent="0.25">
      <c r="F12" s="101" t="s">
        <v>11</v>
      </c>
      <c r="G12" s="3"/>
      <c r="H12" s="80"/>
      <c r="K12" s="146"/>
      <c r="L12" s="14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</row>
    <row r="13" spans="1:46" x14ac:dyDescent="0.25">
      <c r="F13" s="101" t="str">
        <f>'КТ 2026'!F13</f>
        <v>от 29.12.2025 № 18/13</v>
      </c>
      <c r="G13" s="147"/>
      <c r="H13" s="148"/>
      <c r="K13" s="146"/>
      <c r="L13" s="14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</row>
    <row r="14" spans="1:46" x14ac:dyDescent="0.25"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</row>
    <row r="15" spans="1:46" ht="17.25" customHeight="1" x14ac:dyDescent="0.25">
      <c r="A15" s="227" t="s">
        <v>326</v>
      </c>
      <c r="B15" s="227"/>
      <c r="C15" s="227"/>
      <c r="D15" s="227"/>
      <c r="E15" s="227"/>
      <c r="F15" s="227"/>
      <c r="G15" s="227"/>
      <c r="H15" s="227"/>
      <c r="I15" s="141"/>
      <c r="J15" s="141"/>
      <c r="K15" s="85"/>
      <c r="L15" s="85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</row>
    <row r="16" spans="1:46" x14ac:dyDescent="0.25">
      <c r="B16" s="85"/>
      <c r="C16" s="86"/>
      <c r="D16" s="86"/>
      <c r="E16" s="85"/>
      <c r="F16" s="87"/>
      <c r="G16" s="88"/>
      <c r="H16" s="88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</row>
    <row r="17" spans="1:8" ht="24" x14ac:dyDescent="0.25">
      <c r="A17" s="149" t="s">
        <v>10</v>
      </c>
      <c r="B17" s="149" t="s">
        <v>57</v>
      </c>
      <c r="C17" s="149" t="s">
        <v>9</v>
      </c>
      <c r="D17" s="149" t="s">
        <v>58</v>
      </c>
      <c r="E17" s="149" t="s">
        <v>59</v>
      </c>
      <c r="F17" s="150" t="s">
        <v>60</v>
      </c>
      <c r="G17" s="151" t="s">
        <v>204</v>
      </c>
      <c r="H17" s="151" t="s">
        <v>8</v>
      </c>
    </row>
    <row r="18" spans="1:8" s="76" customFormat="1" x14ac:dyDescent="0.25">
      <c r="A18" s="152">
        <v>1</v>
      </c>
      <c r="B18" s="95">
        <v>430002</v>
      </c>
      <c r="C18" s="96" t="s">
        <v>7</v>
      </c>
      <c r="D18" s="97" t="s">
        <v>327</v>
      </c>
      <c r="E18" s="96" t="s">
        <v>328</v>
      </c>
      <c r="F18" s="98">
        <v>855</v>
      </c>
      <c r="G18" s="129">
        <v>1405.46</v>
      </c>
      <c r="H18" s="119">
        <v>1201668.3</v>
      </c>
    </row>
    <row r="19" spans="1:8" s="76" customFormat="1" x14ac:dyDescent="0.25">
      <c r="A19" s="153"/>
      <c r="B19" s="103"/>
      <c r="C19" s="104"/>
      <c r="D19" s="97" t="s">
        <v>329</v>
      </c>
      <c r="E19" s="96" t="s">
        <v>330</v>
      </c>
      <c r="F19" s="98">
        <v>250</v>
      </c>
      <c r="G19" s="130">
        <v>1077.6099999999999</v>
      </c>
      <c r="H19" s="119">
        <v>269402.5</v>
      </c>
    </row>
    <row r="20" spans="1:8" s="76" customFormat="1" x14ac:dyDescent="0.25">
      <c r="A20" s="153"/>
      <c r="B20" s="103"/>
      <c r="C20" s="104"/>
      <c r="D20" s="97" t="s">
        <v>331</v>
      </c>
      <c r="E20" s="96" t="s">
        <v>332</v>
      </c>
      <c r="F20" s="98">
        <v>308</v>
      </c>
      <c r="G20" s="130">
        <v>1420.64</v>
      </c>
      <c r="H20" s="119">
        <v>437557.12000000005</v>
      </c>
    </row>
    <row r="21" spans="1:8" s="76" customFormat="1" x14ac:dyDescent="0.25">
      <c r="A21" s="153"/>
      <c r="B21" s="103"/>
      <c r="C21" s="104"/>
      <c r="D21" s="97" t="s">
        <v>333</v>
      </c>
      <c r="E21" s="96" t="s">
        <v>334</v>
      </c>
      <c r="F21" s="98">
        <v>200</v>
      </c>
      <c r="G21" s="130">
        <v>2276.66</v>
      </c>
      <c r="H21" s="119">
        <v>455332</v>
      </c>
    </row>
    <row r="22" spans="1:8" s="76" customFormat="1" x14ac:dyDescent="0.25">
      <c r="A22" s="153"/>
      <c r="B22" s="103"/>
      <c r="C22" s="104"/>
      <c r="D22" s="97" t="s">
        <v>335</v>
      </c>
      <c r="E22" s="96" t="s">
        <v>336</v>
      </c>
      <c r="F22" s="98">
        <v>5</v>
      </c>
      <c r="G22" s="130">
        <v>2760.35</v>
      </c>
      <c r="H22" s="119">
        <v>13801.75</v>
      </c>
    </row>
    <row r="23" spans="1:8" s="76" customFormat="1" x14ac:dyDescent="0.25">
      <c r="A23" s="154"/>
      <c r="B23" s="103"/>
      <c r="C23" s="107" t="s">
        <v>73</v>
      </c>
      <c r="D23" s="108"/>
      <c r="E23" s="108"/>
      <c r="F23" s="109">
        <v>1618</v>
      </c>
      <c r="G23" s="131"/>
      <c r="H23" s="120">
        <v>2377761.67</v>
      </c>
    </row>
    <row r="24" spans="1:8" s="76" customFormat="1" x14ac:dyDescent="0.25">
      <c r="A24" s="152">
        <v>2</v>
      </c>
      <c r="B24" s="95">
        <v>430004</v>
      </c>
      <c r="C24" s="96" t="s">
        <v>74</v>
      </c>
      <c r="D24" s="97" t="s">
        <v>327</v>
      </c>
      <c r="E24" s="96" t="s">
        <v>328</v>
      </c>
      <c r="F24" s="98">
        <v>487</v>
      </c>
      <c r="G24" s="130">
        <v>1405.46</v>
      </c>
      <c r="H24" s="119">
        <v>684459.02</v>
      </c>
    </row>
    <row r="25" spans="1:8" s="76" customFormat="1" x14ac:dyDescent="0.25">
      <c r="A25" s="153"/>
      <c r="B25" s="103"/>
      <c r="C25" s="104"/>
      <c r="D25" s="97" t="s">
        <v>331</v>
      </c>
      <c r="E25" s="96" t="s">
        <v>332</v>
      </c>
      <c r="F25" s="98">
        <v>87</v>
      </c>
      <c r="G25" s="130">
        <v>1420.64</v>
      </c>
      <c r="H25" s="119">
        <v>123595.68000000001</v>
      </c>
    </row>
    <row r="26" spans="1:8" s="76" customFormat="1" x14ac:dyDescent="0.25">
      <c r="A26" s="154"/>
      <c r="B26" s="103"/>
      <c r="C26" s="107" t="s">
        <v>85</v>
      </c>
      <c r="D26" s="108"/>
      <c r="E26" s="108"/>
      <c r="F26" s="109">
        <v>574</v>
      </c>
      <c r="G26" s="131"/>
      <c r="H26" s="120">
        <v>808054.70000000007</v>
      </c>
    </row>
    <row r="27" spans="1:8" s="76" customFormat="1" x14ac:dyDescent="0.25">
      <c r="A27" s="152">
        <v>3</v>
      </c>
      <c r="B27" s="95">
        <v>430014</v>
      </c>
      <c r="C27" s="96" t="s">
        <v>100</v>
      </c>
      <c r="D27" s="97" t="s">
        <v>327</v>
      </c>
      <c r="E27" s="96" t="s">
        <v>328</v>
      </c>
      <c r="F27" s="98">
        <v>667</v>
      </c>
      <c r="G27" s="130">
        <v>1405.46</v>
      </c>
      <c r="H27" s="119">
        <v>937441.82000000007</v>
      </c>
    </row>
    <row r="28" spans="1:8" s="76" customFormat="1" x14ac:dyDescent="0.25">
      <c r="A28" s="153"/>
      <c r="B28" s="103"/>
      <c r="C28" s="104"/>
      <c r="D28" s="97" t="s">
        <v>329</v>
      </c>
      <c r="E28" s="96" t="s">
        <v>330</v>
      </c>
      <c r="F28" s="98">
        <v>60</v>
      </c>
      <c r="G28" s="130">
        <v>1077.6099999999999</v>
      </c>
      <c r="H28" s="119">
        <v>64656.599999999991</v>
      </c>
    </row>
    <row r="29" spans="1:8" s="76" customFormat="1" x14ac:dyDescent="0.25">
      <c r="A29" s="153"/>
      <c r="B29" s="103"/>
      <c r="C29" s="104"/>
      <c r="D29" s="97" t="s">
        <v>331</v>
      </c>
      <c r="E29" s="96" t="s">
        <v>332</v>
      </c>
      <c r="F29" s="98">
        <v>221</v>
      </c>
      <c r="G29" s="130">
        <v>1420.64</v>
      </c>
      <c r="H29" s="119">
        <v>313961.44</v>
      </c>
    </row>
    <row r="30" spans="1:8" s="76" customFormat="1" x14ac:dyDescent="0.25">
      <c r="A30" s="153"/>
      <c r="B30" s="103"/>
      <c r="C30" s="104"/>
      <c r="D30" s="97" t="s">
        <v>337</v>
      </c>
      <c r="E30" s="96" t="s">
        <v>338</v>
      </c>
      <c r="F30" s="98">
        <v>10</v>
      </c>
      <c r="G30" s="130">
        <v>1390.28</v>
      </c>
      <c r="H30" s="119">
        <v>13902.8</v>
      </c>
    </row>
    <row r="31" spans="1:8" s="76" customFormat="1" x14ac:dyDescent="0.25">
      <c r="A31" s="154"/>
      <c r="B31" s="103"/>
      <c r="C31" s="107" t="s">
        <v>103</v>
      </c>
      <c r="D31" s="108"/>
      <c r="E31" s="108"/>
      <c r="F31" s="109">
        <v>958</v>
      </c>
      <c r="G31" s="131"/>
      <c r="H31" s="120">
        <v>1329962.6600000001</v>
      </c>
    </row>
    <row r="32" spans="1:8" s="76" customFormat="1" x14ac:dyDescent="0.25">
      <c r="A32" s="153">
        <v>4</v>
      </c>
      <c r="B32" s="95">
        <v>430037</v>
      </c>
      <c r="C32" s="96" t="s">
        <v>6</v>
      </c>
      <c r="D32" s="97" t="s">
        <v>327</v>
      </c>
      <c r="E32" s="96" t="s">
        <v>328</v>
      </c>
      <c r="F32" s="98">
        <v>2176</v>
      </c>
      <c r="G32" s="130">
        <v>1405.46</v>
      </c>
      <c r="H32" s="119">
        <v>3058280.96</v>
      </c>
    </row>
    <row r="33" spans="1:8" s="76" customFormat="1" x14ac:dyDescent="0.25">
      <c r="A33" s="153"/>
      <c r="B33" s="103"/>
      <c r="C33" s="104"/>
      <c r="D33" s="97" t="s">
        <v>329</v>
      </c>
      <c r="E33" s="96" t="s">
        <v>330</v>
      </c>
      <c r="F33" s="98">
        <v>137</v>
      </c>
      <c r="G33" s="130">
        <v>1077.6099999999999</v>
      </c>
      <c r="H33" s="119">
        <v>147632.56999999998</v>
      </c>
    </row>
    <row r="34" spans="1:8" s="76" customFormat="1" x14ac:dyDescent="0.25">
      <c r="A34" s="153"/>
      <c r="B34" s="103"/>
      <c r="C34" s="104"/>
      <c r="D34" s="97" t="s">
        <v>339</v>
      </c>
      <c r="E34" s="96" t="s">
        <v>340</v>
      </c>
      <c r="F34" s="98">
        <v>7</v>
      </c>
      <c r="G34" s="130">
        <v>1406.97</v>
      </c>
      <c r="H34" s="119">
        <v>9848.7900000000009</v>
      </c>
    </row>
    <row r="35" spans="1:8" s="76" customFormat="1" x14ac:dyDescent="0.25">
      <c r="A35" s="153"/>
      <c r="B35" s="103"/>
      <c r="C35" s="104"/>
      <c r="D35" s="97" t="s">
        <v>341</v>
      </c>
      <c r="E35" s="96" t="s">
        <v>342</v>
      </c>
      <c r="F35" s="98">
        <v>15</v>
      </c>
      <c r="G35" s="130">
        <v>669.34</v>
      </c>
      <c r="H35" s="119">
        <v>10040.1</v>
      </c>
    </row>
    <row r="36" spans="1:8" s="76" customFormat="1" x14ac:dyDescent="0.25">
      <c r="A36" s="153"/>
      <c r="B36" s="103"/>
      <c r="C36" s="104"/>
      <c r="D36" s="97" t="s">
        <v>343</v>
      </c>
      <c r="E36" s="96" t="s">
        <v>344</v>
      </c>
      <c r="F36" s="98">
        <v>195</v>
      </c>
      <c r="G36" s="130">
        <v>669.34</v>
      </c>
      <c r="H36" s="119">
        <v>130521.3</v>
      </c>
    </row>
    <row r="37" spans="1:8" s="76" customFormat="1" x14ac:dyDescent="0.25">
      <c r="A37" s="153"/>
      <c r="B37" s="103"/>
      <c r="C37" s="104"/>
      <c r="D37" s="97" t="s">
        <v>345</v>
      </c>
      <c r="E37" s="96" t="s">
        <v>346</v>
      </c>
      <c r="F37" s="98">
        <v>125</v>
      </c>
      <c r="G37" s="130">
        <v>669.34</v>
      </c>
      <c r="H37" s="119">
        <v>83667.5</v>
      </c>
    </row>
    <row r="38" spans="1:8" s="76" customFormat="1" ht="24" x14ac:dyDescent="0.25">
      <c r="A38" s="153"/>
      <c r="B38" s="103"/>
      <c r="C38" s="104"/>
      <c r="D38" s="97" t="s">
        <v>347</v>
      </c>
      <c r="E38" s="96" t="s">
        <v>348</v>
      </c>
      <c r="F38" s="98">
        <v>34</v>
      </c>
      <c r="G38" s="130">
        <v>669.34</v>
      </c>
      <c r="H38" s="119">
        <v>22757.56</v>
      </c>
    </row>
    <row r="39" spans="1:8" s="76" customFormat="1" x14ac:dyDescent="0.25">
      <c r="A39" s="153"/>
      <c r="B39" s="103"/>
      <c r="C39" s="104"/>
      <c r="D39" s="97" t="s">
        <v>333</v>
      </c>
      <c r="E39" s="96" t="s">
        <v>334</v>
      </c>
      <c r="F39" s="98">
        <v>500</v>
      </c>
      <c r="G39" s="130">
        <v>2276.66</v>
      </c>
      <c r="H39" s="119">
        <v>1138330</v>
      </c>
    </row>
    <row r="40" spans="1:8" s="76" customFormat="1" x14ac:dyDescent="0.25">
      <c r="A40" s="153"/>
      <c r="B40" s="103"/>
      <c r="C40" s="107" t="s">
        <v>130</v>
      </c>
      <c r="D40" s="108"/>
      <c r="E40" s="108"/>
      <c r="F40" s="109">
        <v>3189</v>
      </c>
      <c r="G40" s="131"/>
      <c r="H40" s="120">
        <v>4601078.7799999993</v>
      </c>
    </row>
    <row r="41" spans="1:8" s="76" customFormat="1" x14ac:dyDescent="0.25">
      <c r="A41" s="152">
        <v>5</v>
      </c>
      <c r="B41" s="95">
        <v>430038</v>
      </c>
      <c r="C41" s="96" t="s">
        <v>5</v>
      </c>
      <c r="D41" s="97" t="s">
        <v>327</v>
      </c>
      <c r="E41" s="96" t="s">
        <v>328</v>
      </c>
      <c r="F41" s="98">
        <v>20</v>
      </c>
      <c r="G41" s="130">
        <v>1405.46</v>
      </c>
      <c r="H41" s="119">
        <v>28109.200000000001</v>
      </c>
    </row>
    <row r="42" spans="1:8" s="76" customFormat="1" x14ac:dyDescent="0.25">
      <c r="A42" s="154"/>
      <c r="B42" s="103"/>
      <c r="C42" s="107" t="s">
        <v>133</v>
      </c>
      <c r="D42" s="108"/>
      <c r="E42" s="108"/>
      <c r="F42" s="109">
        <v>20</v>
      </c>
      <c r="G42" s="131"/>
      <c r="H42" s="120">
        <v>28109.200000000001</v>
      </c>
    </row>
    <row r="43" spans="1:8" s="76" customFormat="1" x14ac:dyDescent="0.25">
      <c r="A43" s="152">
        <v>6</v>
      </c>
      <c r="B43" s="95">
        <v>430042</v>
      </c>
      <c r="C43" s="96" t="s">
        <v>4</v>
      </c>
      <c r="D43" s="97" t="s">
        <v>327</v>
      </c>
      <c r="E43" s="96" t="s">
        <v>328</v>
      </c>
      <c r="F43" s="98">
        <v>1920</v>
      </c>
      <c r="G43" s="130">
        <v>1405.46</v>
      </c>
      <c r="H43" s="119">
        <v>2698483.2</v>
      </c>
    </row>
    <row r="44" spans="1:8" s="76" customFormat="1" x14ac:dyDescent="0.25">
      <c r="A44" s="153"/>
      <c r="B44" s="103"/>
      <c r="C44" s="104"/>
      <c r="D44" s="97" t="s">
        <v>337</v>
      </c>
      <c r="E44" s="96" t="s">
        <v>338</v>
      </c>
      <c r="F44" s="98">
        <v>500</v>
      </c>
      <c r="G44" s="130">
        <v>1390.28</v>
      </c>
      <c r="H44" s="119">
        <v>695140</v>
      </c>
    </row>
    <row r="45" spans="1:8" s="76" customFormat="1" x14ac:dyDescent="0.25">
      <c r="A45" s="153"/>
      <c r="B45" s="103"/>
      <c r="C45" s="104"/>
      <c r="D45" s="97" t="s">
        <v>341</v>
      </c>
      <c r="E45" s="96" t="s">
        <v>342</v>
      </c>
      <c r="F45" s="98">
        <v>120</v>
      </c>
      <c r="G45" s="130">
        <v>669.34</v>
      </c>
      <c r="H45" s="119">
        <v>80320.800000000003</v>
      </c>
    </row>
    <row r="46" spans="1:8" s="76" customFormat="1" x14ac:dyDescent="0.25">
      <c r="A46" s="153"/>
      <c r="B46" s="103"/>
      <c r="C46" s="104"/>
      <c r="D46" s="97" t="s">
        <v>343</v>
      </c>
      <c r="E46" s="96" t="s">
        <v>344</v>
      </c>
      <c r="F46" s="98">
        <v>438</v>
      </c>
      <c r="G46" s="130">
        <v>669.34</v>
      </c>
      <c r="H46" s="119">
        <v>293170.92000000004</v>
      </c>
    </row>
    <row r="47" spans="1:8" s="76" customFormat="1" x14ac:dyDescent="0.25">
      <c r="A47" s="153"/>
      <c r="B47" s="103"/>
      <c r="C47" s="104"/>
      <c r="D47" s="97" t="s">
        <v>345</v>
      </c>
      <c r="E47" s="96" t="s">
        <v>346</v>
      </c>
      <c r="F47" s="98">
        <v>415</v>
      </c>
      <c r="G47" s="130">
        <v>669.34</v>
      </c>
      <c r="H47" s="119">
        <v>277776.10000000003</v>
      </c>
    </row>
    <row r="48" spans="1:8" s="76" customFormat="1" ht="24" x14ac:dyDescent="0.25">
      <c r="A48" s="153"/>
      <c r="B48" s="103"/>
      <c r="C48" s="104"/>
      <c r="D48" s="97" t="s">
        <v>347</v>
      </c>
      <c r="E48" s="96" t="s">
        <v>348</v>
      </c>
      <c r="F48" s="98">
        <v>290</v>
      </c>
      <c r="G48" s="130">
        <v>669.34</v>
      </c>
      <c r="H48" s="119">
        <v>194108.6</v>
      </c>
    </row>
    <row r="49" spans="1:8" s="76" customFormat="1" x14ac:dyDescent="0.25">
      <c r="A49" s="153"/>
      <c r="B49" s="103"/>
      <c r="C49" s="104"/>
      <c r="D49" s="97" t="s">
        <v>333</v>
      </c>
      <c r="E49" s="96" t="s">
        <v>334</v>
      </c>
      <c r="F49" s="98">
        <v>1630</v>
      </c>
      <c r="G49" s="130">
        <v>2276.66</v>
      </c>
      <c r="H49" s="119">
        <v>3710955.8</v>
      </c>
    </row>
    <row r="50" spans="1:8" s="76" customFormat="1" x14ac:dyDescent="0.25">
      <c r="A50" s="153"/>
      <c r="B50" s="103"/>
      <c r="C50" s="104"/>
      <c r="D50" s="97" t="s">
        <v>349</v>
      </c>
      <c r="E50" s="96" t="s">
        <v>350</v>
      </c>
      <c r="F50" s="98">
        <v>60</v>
      </c>
      <c r="G50" s="130">
        <v>1115.56</v>
      </c>
      <c r="H50" s="119">
        <v>66933.599999999991</v>
      </c>
    </row>
    <row r="51" spans="1:8" s="76" customFormat="1" x14ac:dyDescent="0.25">
      <c r="A51" s="153"/>
      <c r="B51" s="103"/>
      <c r="C51" s="104"/>
      <c r="D51" s="97" t="s">
        <v>351</v>
      </c>
      <c r="E51" s="96" t="s">
        <v>352</v>
      </c>
      <c r="F51" s="98">
        <v>450</v>
      </c>
      <c r="G51" s="130">
        <v>1127.7</v>
      </c>
      <c r="H51" s="119">
        <v>507465</v>
      </c>
    </row>
    <row r="52" spans="1:8" s="76" customFormat="1" ht="24" x14ac:dyDescent="0.25">
      <c r="A52" s="153"/>
      <c r="B52" s="103"/>
      <c r="C52" s="104"/>
      <c r="D52" s="97" t="s">
        <v>353</v>
      </c>
      <c r="E52" s="96" t="s">
        <v>354</v>
      </c>
      <c r="F52" s="98">
        <v>260</v>
      </c>
      <c r="G52" s="130">
        <v>1288.58</v>
      </c>
      <c r="H52" s="119">
        <v>335030.8</v>
      </c>
    </row>
    <row r="53" spans="1:8" s="76" customFormat="1" ht="24" x14ac:dyDescent="0.25">
      <c r="A53" s="153"/>
      <c r="B53" s="103"/>
      <c r="C53" s="104"/>
      <c r="D53" s="97" t="s">
        <v>355</v>
      </c>
      <c r="E53" s="96" t="s">
        <v>356</v>
      </c>
      <c r="F53" s="98">
        <v>65</v>
      </c>
      <c r="G53" s="130">
        <v>1762.14</v>
      </c>
      <c r="H53" s="119">
        <v>114539.1</v>
      </c>
    </row>
    <row r="54" spans="1:8" s="76" customFormat="1" x14ac:dyDescent="0.25">
      <c r="A54" s="153"/>
      <c r="B54" s="103"/>
      <c r="C54" s="104"/>
      <c r="D54" s="97" t="s">
        <v>357</v>
      </c>
      <c r="E54" s="96" t="s">
        <v>358</v>
      </c>
      <c r="F54" s="98">
        <v>1100</v>
      </c>
      <c r="G54" s="130">
        <v>2276.66</v>
      </c>
      <c r="H54" s="119">
        <v>2504326</v>
      </c>
    </row>
    <row r="55" spans="1:8" s="76" customFormat="1" x14ac:dyDescent="0.25">
      <c r="A55" s="153"/>
      <c r="B55" s="103"/>
      <c r="C55" s="104"/>
      <c r="D55" s="97" t="s">
        <v>359</v>
      </c>
      <c r="E55" s="96" t="s">
        <v>360</v>
      </c>
      <c r="F55" s="98">
        <v>30</v>
      </c>
      <c r="G55" s="130">
        <v>2276.66</v>
      </c>
      <c r="H55" s="119">
        <v>68299.799999999988</v>
      </c>
    </row>
    <row r="56" spans="1:8" s="76" customFormat="1" x14ac:dyDescent="0.25">
      <c r="A56" s="153"/>
      <c r="B56" s="103"/>
      <c r="C56" s="104"/>
      <c r="D56" s="97" t="s">
        <v>361</v>
      </c>
      <c r="E56" s="96" t="s">
        <v>362</v>
      </c>
      <c r="F56" s="98">
        <v>118</v>
      </c>
      <c r="G56" s="130">
        <v>2276.66</v>
      </c>
      <c r="H56" s="119">
        <v>268645.88</v>
      </c>
    </row>
    <row r="57" spans="1:8" s="76" customFormat="1" x14ac:dyDescent="0.25">
      <c r="A57" s="153"/>
      <c r="B57" s="103"/>
      <c r="C57" s="104"/>
      <c r="D57" s="97" t="s">
        <v>363</v>
      </c>
      <c r="E57" s="96" t="s">
        <v>364</v>
      </c>
      <c r="F57" s="98">
        <v>350</v>
      </c>
      <c r="G57" s="130">
        <v>2382.91</v>
      </c>
      <c r="H57" s="119">
        <v>834018.5</v>
      </c>
    </row>
    <row r="58" spans="1:8" s="76" customFormat="1" ht="24" x14ac:dyDescent="0.25">
      <c r="A58" s="153"/>
      <c r="B58" s="103"/>
      <c r="C58" s="104"/>
      <c r="D58" s="97" t="s">
        <v>365</v>
      </c>
      <c r="E58" s="96" t="s">
        <v>366</v>
      </c>
      <c r="F58" s="98">
        <v>90</v>
      </c>
      <c r="G58" s="130">
        <v>2041.02</v>
      </c>
      <c r="H58" s="119">
        <v>183691.8</v>
      </c>
    </row>
    <row r="59" spans="1:8" s="76" customFormat="1" ht="24" x14ac:dyDescent="0.25">
      <c r="A59" s="153"/>
      <c r="B59" s="103"/>
      <c r="C59" s="104"/>
      <c r="D59" s="97" t="s">
        <v>367</v>
      </c>
      <c r="E59" s="96" t="s">
        <v>368</v>
      </c>
      <c r="F59" s="98">
        <v>140</v>
      </c>
      <c r="G59" s="130">
        <v>2857.32</v>
      </c>
      <c r="H59" s="119">
        <v>400024.80000000005</v>
      </c>
    </row>
    <row r="60" spans="1:8" s="76" customFormat="1" x14ac:dyDescent="0.25">
      <c r="A60" s="154"/>
      <c r="B60" s="103"/>
      <c r="C60" s="107" t="s">
        <v>136</v>
      </c>
      <c r="D60" s="108"/>
      <c r="E60" s="108"/>
      <c r="F60" s="109">
        <v>7976</v>
      </c>
      <c r="G60" s="131"/>
      <c r="H60" s="120">
        <v>13232930.700000003</v>
      </c>
    </row>
    <row r="61" spans="1:8" s="76" customFormat="1" x14ac:dyDescent="0.25">
      <c r="A61" s="152">
        <v>7</v>
      </c>
      <c r="B61" s="95">
        <v>430047</v>
      </c>
      <c r="C61" s="96" t="s">
        <v>137</v>
      </c>
      <c r="D61" s="97" t="s">
        <v>327</v>
      </c>
      <c r="E61" s="96" t="s">
        <v>328</v>
      </c>
      <c r="F61" s="98">
        <v>95</v>
      </c>
      <c r="G61" s="130">
        <v>1405.46</v>
      </c>
      <c r="H61" s="119">
        <v>133518.70000000001</v>
      </c>
    </row>
    <row r="62" spans="1:8" s="76" customFormat="1" x14ac:dyDescent="0.25">
      <c r="A62" s="154"/>
      <c r="B62" s="103"/>
      <c r="C62" s="107" t="s">
        <v>138</v>
      </c>
      <c r="D62" s="108"/>
      <c r="E62" s="108"/>
      <c r="F62" s="109">
        <v>95</v>
      </c>
      <c r="G62" s="131"/>
      <c r="H62" s="120">
        <v>133518.70000000001</v>
      </c>
    </row>
    <row r="63" spans="1:8" s="76" customFormat="1" x14ac:dyDescent="0.25">
      <c r="A63" s="152">
        <v>8</v>
      </c>
      <c r="B63" s="95">
        <v>430074</v>
      </c>
      <c r="C63" s="96" t="s">
        <v>284</v>
      </c>
      <c r="D63" s="97" t="s">
        <v>327</v>
      </c>
      <c r="E63" s="96" t="s">
        <v>328</v>
      </c>
      <c r="F63" s="98">
        <v>248</v>
      </c>
      <c r="G63" s="130">
        <v>1405.46</v>
      </c>
      <c r="H63" s="119">
        <v>348554.08</v>
      </c>
    </row>
    <row r="64" spans="1:8" s="76" customFormat="1" x14ac:dyDescent="0.25">
      <c r="A64" s="153"/>
      <c r="B64" s="103"/>
      <c r="C64" s="104"/>
      <c r="D64" s="97" t="s">
        <v>329</v>
      </c>
      <c r="E64" s="96" t="s">
        <v>330</v>
      </c>
      <c r="F64" s="98">
        <v>5</v>
      </c>
      <c r="G64" s="130">
        <v>1077.6099999999999</v>
      </c>
      <c r="H64" s="119">
        <v>5388.0499999999993</v>
      </c>
    </row>
    <row r="65" spans="1:8" s="76" customFormat="1" x14ac:dyDescent="0.25">
      <c r="A65" s="153"/>
      <c r="B65" s="103"/>
      <c r="C65" s="104"/>
      <c r="D65" s="97" t="s">
        <v>333</v>
      </c>
      <c r="E65" s="96" t="s">
        <v>334</v>
      </c>
      <c r="F65" s="98">
        <v>13</v>
      </c>
      <c r="G65" s="130">
        <v>2276.66</v>
      </c>
      <c r="H65" s="119">
        <v>29596.579999999998</v>
      </c>
    </row>
    <row r="66" spans="1:8" s="76" customFormat="1" x14ac:dyDescent="0.25">
      <c r="A66" s="154"/>
      <c r="B66" s="103"/>
      <c r="C66" s="107" t="s">
        <v>285</v>
      </c>
      <c r="D66" s="108"/>
      <c r="E66" s="108"/>
      <c r="F66" s="109">
        <v>266</v>
      </c>
      <c r="G66" s="131"/>
      <c r="H66" s="120">
        <v>383538.71</v>
      </c>
    </row>
    <row r="67" spans="1:8" s="76" customFormat="1" x14ac:dyDescent="0.25">
      <c r="A67" s="152">
        <v>9</v>
      </c>
      <c r="B67" s="95">
        <v>430083</v>
      </c>
      <c r="C67" s="96" t="s">
        <v>286</v>
      </c>
      <c r="D67" s="97" t="s">
        <v>327</v>
      </c>
      <c r="E67" s="96" t="s">
        <v>328</v>
      </c>
      <c r="F67" s="98">
        <v>310</v>
      </c>
      <c r="G67" s="130">
        <v>1405.46</v>
      </c>
      <c r="H67" s="119">
        <v>435692.60000000003</v>
      </c>
    </row>
    <row r="68" spans="1:8" s="76" customFormat="1" x14ac:dyDescent="0.25">
      <c r="A68" s="153"/>
      <c r="B68" s="103"/>
      <c r="C68" s="104"/>
      <c r="D68" s="97" t="s">
        <v>329</v>
      </c>
      <c r="E68" s="96" t="s">
        <v>330</v>
      </c>
      <c r="F68" s="98">
        <v>10</v>
      </c>
      <c r="G68" s="130">
        <v>1077.6099999999999</v>
      </c>
      <c r="H68" s="119">
        <v>10776.099999999999</v>
      </c>
    </row>
    <row r="69" spans="1:8" s="76" customFormat="1" x14ac:dyDescent="0.25">
      <c r="A69" s="154"/>
      <c r="B69" s="103"/>
      <c r="C69" s="107" t="s">
        <v>287</v>
      </c>
      <c r="D69" s="108"/>
      <c r="E69" s="108"/>
      <c r="F69" s="109">
        <v>320</v>
      </c>
      <c r="G69" s="131"/>
      <c r="H69" s="120">
        <v>446468.7</v>
      </c>
    </row>
    <row r="70" spans="1:8" s="76" customFormat="1" x14ac:dyDescent="0.25">
      <c r="A70" s="152">
        <v>10</v>
      </c>
      <c r="B70" s="95">
        <v>430096</v>
      </c>
      <c r="C70" s="96" t="s">
        <v>288</v>
      </c>
      <c r="D70" s="97" t="s">
        <v>327</v>
      </c>
      <c r="E70" s="96" t="s">
        <v>328</v>
      </c>
      <c r="F70" s="98">
        <v>392</v>
      </c>
      <c r="G70" s="130">
        <v>1405.46</v>
      </c>
      <c r="H70" s="119">
        <v>550940.32000000007</v>
      </c>
    </row>
    <row r="71" spans="1:8" s="76" customFormat="1" x14ac:dyDescent="0.25">
      <c r="A71" s="154"/>
      <c r="B71" s="103"/>
      <c r="C71" s="107" t="s">
        <v>289</v>
      </c>
      <c r="D71" s="108"/>
      <c r="E71" s="108"/>
      <c r="F71" s="109">
        <v>392</v>
      </c>
      <c r="G71" s="131"/>
      <c r="H71" s="120">
        <v>550940.32000000007</v>
      </c>
    </row>
    <row r="72" spans="1:8" s="76" customFormat="1" x14ac:dyDescent="0.25">
      <c r="A72" s="152">
        <v>11</v>
      </c>
      <c r="B72" s="95">
        <v>430116</v>
      </c>
      <c r="C72" s="96" t="s">
        <v>292</v>
      </c>
      <c r="D72" s="97" t="s">
        <v>327</v>
      </c>
      <c r="E72" s="96" t="s">
        <v>328</v>
      </c>
      <c r="F72" s="98">
        <v>495</v>
      </c>
      <c r="G72" s="130">
        <v>1405.46</v>
      </c>
      <c r="H72" s="119">
        <v>695702.70000000007</v>
      </c>
    </row>
    <row r="73" spans="1:8" s="76" customFormat="1" x14ac:dyDescent="0.25">
      <c r="A73" s="153"/>
      <c r="B73" s="103"/>
      <c r="C73" s="104"/>
      <c r="D73" s="97" t="s">
        <v>343</v>
      </c>
      <c r="E73" s="96" t="s">
        <v>344</v>
      </c>
      <c r="F73" s="98">
        <v>22</v>
      </c>
      <c r="G73" s="130">
        <v>669.34</v>
      </c>
      <c r="H73" s="119">
        <v>14725.480000000001</v>
      </c>
    </row>
    <row r="74" spans="1:8" s="76" customFormat="1" x14ac:dyDescent="0.25">
      <c r="A74" s="153"/>
      <c r="B74" s="103"/>
      <c r="C74" s="104"/>
      <c r="D74" s="97" t="s">
        <v>345</v>
      </c>
      <c r="E74" s="96" t="s">
        <v>346</v>
      </c>
      <c r="F74" s="98">
        <v>5</v>
      </c>
      <c r="G74" s="130">
        <v>669.34</v>
      </c>
      <c r="H74" s="119">
        <v>3346.7000000000003</v>
      </c>
    </row>
    <row r="75" spans="1:8" s="76" customFormat="1" ht="24" x14ac:dyDescent="0.25">
      <c r="A75" s="153"/>
      <c r="B75" s="103"/>
      <c r="C75" s="104"/>
      <c r="D75" s="97" t="s">
        <v>347</v>
      </c>
      <c r="E75" s="96" t="s">
        <v>348</v>
      </c>
      <c r="F75" s="98">
        <v>18</v>
      </c>
      <c r="G75" s="130">
        <v>669.34</v>
      </c>
      <c r="H75" s="119">
        <v>12048.12</v>
      </c>
    </row>
    <row r="76" spans="1:8" s="76" customFormat="1" x14ac:dyDescent="0.25">
      <c r="A76" s="153"/>
      <c r="B76" s="103"/>
      <c r="C76" s="104"/>
      <c r="D76" s="97" t="s">
        <v>333</v>
      </c>
      <c r="E76" s="96" t="s">
        <v>334</v>
      </c>
      <c r="F76" s="98">
        <v>60</v>
      </c>
      <c r="G76" s="130">
        <v>2276.66</v>
      </c>
      <c r="H76" s="119">
        <v>136599.59999999998</v>
      </c>
    </row>
    <row r="77" spans="1:8" s="76" customFormat="1" x14ac:dyDescent="0.25">
      <c r="A77" s="154"/>
      <c r="B77" s="103"/>
      <c r="C77" s="107" t="s">
        <v>293</v>
      </c>
      <c r="D77" s="108"/>
      <c r="E77" s="108"/>
      <c r="F77" s="109">
        <v>600</v>
      </c>
      <c r="G77" s="131"/>
      <c r="H77" s="120">
        <v>862422.6</v>
      </c>
    </row>
    <row r="78" spans="1:8" s="76" customFormat="1" x14ac:dyDescent="0.25">
      <c r="A78" s="152">
        <v>12</v>
      </c>
      <c r="B78" s="95">
        <v>430121</v>
      </c>
      <c r="C78" s="96" t="s">
        <v>144</v>
      </c>
      <c r="D78" s="97" t="s">
        <v>327</v>
      </c>
      <c r="E78" s="96" t="s">
        <v>328</v>
      </c>
      <c r="F78" s="98">
        <v>400</v>
      </c>
      <c r="G78" s="130">
        <v>1405.46</v>
      </c>
      <c r="H78" s="119">
        <v>562184</v>
      </c>
    </row>
    <row r="79" spans="1:8" s="76" customFormat="1" x14ac:dyDescent="0.25">
      <c r="A79" s="153"/>
      <c r="B79" s="103"/>
      <c r="C79" s="104"/>
      <c r="D79" s="97" t="s">
        <v>331</v>
      </c>
      <c r="E79" s="96" t="s">
        <v>332</v>
      </c>
      <c r="F79" s="98">
        <v>69</v>
      </c>
      <c r="G79" s="130">
        <v>1420.64</v>
      </c>
      <c r="H79" s="119">
        <v>98024.16</v>
      </c>
    </row>
    <row r="80" spans="1:8" s="76" customFormat="1" x14ac:dyDescent="0.25">
      <c r="A80" s="153"/>
      <c r="B80" s="103"/>
      <c r="C80" s="104"/>
      <c r="D80" s="97" t="s">
        <v>333</v>
      </c>
      <c r="E80" s="96" t="s">
        <v>334</v>
      </c>
      <c r="F80" s="98">
        <v>55</v>
      </c>
      <c r="G80" s="130">
        <v>2276.66</v>
      </c>
      <c r="H80" s="119">
        <v>125216.29999999999</v>
      </c>
    </row>
    <row r="81" spans="1:8" s="76" customFormat="1" x14ac:dyDescent="0.25">
      <c r="A81" s="153"/>
      <c r="B81" s="103"/>
      <c r="C81" s="104"/>
      <c r="D81" s="97" t="s">
        <v>363</v>
      </c>
      <c r="E81" s="96" t="s">
        <v>364</v>
      </c>
      <c r="F81" s="98">
        <v>9</v>
      </c>
      <c r="G81" s="130">
        <v>2382.91</v>
      </c>
      <c r="H81" s="119">
        <v>21446.19</v>
      </c>
    </row>
    <row r="82" spans="1:8" s="76" customFormat="1" x14ac:dyDescent="0.25">
      <c r="A82" s="154"/>
      <c r="B82" s="103"/>
      <c r="C82" s="107" t="s">
        <v>145</v>
      </c>
      <c r="D82" s="108"/>
      <c r="E82" s="108"/>
      <c r="F82" s="109">
        <v>533</v>
      </c>
      <c r="G82" s="131"/>
      <c r="H82" s="120">
        <v>806870.64999999991</v>
      </c>
    </row>
    <row r="83" spans="1:8" s="76" customFormat="1" x14ac:dyDescent="0.25">
      <c r="A83" s="152">
        <v>13</v>
      </c>
      <c r="B83" s="95">
        <v>430129</v>
      </c>
      <c r="C83" s="96" t="s">
        <v>294</v>
      </c>
      <c r="D83" s="97" t="s">
        <v>327</v>
      </c>
      <c r="E83" s="96" t="s">
        <v>328</v>
      </c>
      <c r="F83" s="98">
        <v>246</v>
      </c>
      <c r="G83" s="130">
        <v>1282.3599999999999</v>
      </c>
      <c r="H83" s="119">
        <v>315460.56</v>
      </c>
    </row>
    <row r="84" spans="1:8" s="76" customFormat="1" x14ac:dyDescent="0.25">
      <c r="A84" s="153"/>
      <c r="B84" s="103"/>
      <c r="C84" s="104"/>
      <c r="D84" s="97" t="s">
        <v>329</v>
      </c>
      <c r="E84" s="96" t="s">
        <v>330</v>
      </c>
      <c r="F84" s="98">
        <v>10</v>
      </c>
      <c r="G84" s="130">
        <v>983.22</v>
      </c>
      <c r="H84" s="119">
        <v>9832.2000000000007</v>
      </c>
    </row>
    <row r="85" spans="1:8" s="76" customFormat="1" x14ac:dyDescent="0.25">
      <c r="A85" s="154"/>
      <c r="B85" s="103"/>
      <c r="C85" s="107" t="s">
        <v>295</v>
      </c>
      <c r="D85" s="108"/>
      <c r="E85" s="108"/>
      <c r="F85" s="109">
        <v>256</v>
      </c>
      <c r="G85" s="131"/>
      <c r="H85" s="120">
        <v>325292.76</v>
      </c>
    </row>
    <row r="86" spans="1:8" s="76" customFormat="1" x14ac:dyDescent="0.25">
      <c r="A86" s="152">
        <v>14</v>
      </c>
      <c r="B86" s="95">
        <v>430132</v>
      </c>
      <c r="C86" s="96" t="s">
        <v>369</v>
      </c>
      <c r="D86" s="97" t="s">
        <v>327</v>
      </c>
      <c r="E86" s="96" t="s">
        <v>328</v>
      </c>
      <c r="F86" s="98">
        <v>712</v>
      </c>
      <c r="G86" s="130">
        <v>1282.3599999999999</v>
      </c>
      <c r="H86" s="119">
        <v>913040.32</v>
      </c>
    </row>
    <row r="87" spans="1:8" s="76" customFormat="1" x14ac:dyDescent="0.25">
      <c r="A87" s="153"/>
      <c r="B87" s="103"/>
      <c r="C87" s="104"/>
      <c r="D87" s="97" t="s">
        <v>329</v>
      </c>
      <c r="E87" s="96" t="s">
        <v>330</v>
      </c>
      <c r="F87" s="98">
        <v>45</v>
      </c>
      <c r="G87" s="130">
        <v>983.22</v>
      </c>
      <c r="H87" s="119">
        <v>44244.9</v>
      </c>
    </row>
    <row r="88" spans="1:8" s="76" customFormat="1" x14ac:dyDescent="0.25">
      <c r="A88" s="153"/>
      <c r="B88" s="103"/>
      <c r="C88" s="104"/>
      <c r="D88" s="97" t="s">
        <v>333</v>
      </c>
      <c r="E88" s="96" t="s">
        <v>334</v>
      </c>
      <c r="F88" s="98">
        <v>125</v>
      </c>
      <c r="G88" s="130">
        <v>2077.25</v>
      </c>
      <c r="H88" s="119">
        <v>259656.25</v>
      </c>
    </row>
    <row r="89" spans="1:8" s="76" customFormat="1" x14ac:dyDescent="0.25">
      <c r="A89" s="154"/>
      <c r="B89" s="103"/>
      <c r="C89" s="107" t="s">
        <v>370</v>
      </c>
      <c r="D89" s="108"/>
      <c r="E89" s="108"/>
      <c r="F89" s="109">
        <v>882</v>
      </c>
      <c r="G89" s="131"/>
      <c r="H89" s="120">
        <v>1216941.47</v>
      </c>
    </row>
    <row r="90" spans="1:8" s="76" customFormat="1" x14ac:dyDescent="0.25">
      <c r="A90" s="152">
        <v>15</v>
      </c>
      <c r="B90" s="95">
        <v>430135</v>
      </c>
      <c r="C90" s="96" t="s">
        <v>146</v>
      </c>
      <c r="D90" s="97" t="s">
        <v>327</v>
      </c>
      <c r="E90" s="96" t="s">
        <v>328</v>
      </c>
      <c r="F90" s="98">
        <v>2030</v>
      </c>
      <c r="G90" s="130">
        <v>1405.46</v>
      </c>
      <c r="H90" s="119">
        <v>2853083.8000000003</v>
      </c>
    </row>
    <row r="91" spans="1:8" s="76" customFormat="1" x14ac:dyDescent="0.25">
      <c r="A91" s="153"/>
      <c r="B91" s="103"/>
      <c r="C91" s="104"/>
      <c r="D91" s="97" t="s">
        <v>331</v>
      </c>
      <c r="E91" s="96" t="s">
        <v>332</v>
      </c>
      <c r="F91" s="98">
        <v>230</v>
      </c>
      <c r="G91" s="130">
        <v>1420.64</v>
      </c>
      <c r="H91" s="119">
        <v>326747.2</v>
      </c>
    </row>
    <row r="92" spans="1:8" s="76" customFormat="1" x14ac:dyDescent="0.25">
      <c r="A92" s="153"/>
      <c r="B92" s="103"/>
      <c r="C92" s="104"/>
      <c r="D92" s="97" t="s">
        <v>363</v>
      </c>
      <c r="E92" s="96" t="s">
        <v>364</v>
      </c>
      <c r="F92" s="98">
        <v>165</v>
      </c>
      <c r="G92" s="130">
        <v>2382.91</v>
      </c>
      <c r="H92" s="119">
        <v>393180.14999999997</v>
      </c>
    </row>
    <row r="93" spans="1:8" s="76" customFormat="1" x14ac:dyDescent="0.25">
      <c r="A93" s="154"/>
      <c r="B93" s="103"/>
      <c r="C93" s="107" t="s">
        <v>149</v>
      </c>
      <c r="D93" s="108"/>
      <c r="E93" s="108"/>
      <c r="F93" s="109">
        <v>2425</v>
      </c>
      <c r="G93" s="131"/>
      <c r="H93" s="120">
        <v>3573011.1500000004</v>
      </c>
    </row>
    <row r="94" spans="1:8" s="76" customFormat="1" x14ac:dyDescent="0.25">
      <c r="A94" s="152">
        <v>16</v>
      </c>
      <c r="B94" s="95">
        <v>430141</v>
      </c>
      <c r="C94" s="96" t="s">
        <v>150</v>
      </c>
      <c r="D94" s="97" t="s">
        <v>327</v>
      </c>
      <c r="E94" s="96" t="s">
        <v>328</v>
      </c>
      <c r="F94" s="98">
        <v>215</v>
      </c>
      <c r="G94" s="130">
        <v>1405.46</v>
      </c>
      <c r="H94" s="119">
        <v>302173.90000000002</v>
      </c>
    </row>
    <row r="95" spans="1:8" s="76" customFormat="1" x14ac:dyDescent="0.25">
      <c r="A95" s="153"/>
      <c r="B95" s="103"/>
      <c r="C95" s="104"/>
      <c r="D95" s="97" t="s">
        <v>333</v>
      </c>
      <c r="E95" s="96" t="s">
        <v>334</v>
      </c>
      <c r="F95" s="98">
        <v>60</v>
      </c>
      <c r="G95" s="130">
        <v>2276.66</v>
      </c>
      <c r="H95" s="119">
        <v>136599.59999999998</v>
      </c>
    </row>
    <row r="96" spans="1:8" s="76" customFormat="1" x14ac:dyDescent="0.25">
      <c r="A96" s="153"/>
      <c r="B96" s="103"/>
      <c r="C96" s="104"/>
      <c r="D96" s="97" t="s">
        <v>363</v>
      </c>
      <c r="E96" s="96" t="s">
        <v>364</v>
      </c>
      <c r="F96" s="98">
        <v>40</v>
      </c>
      <c r="G96" s="130">
        <v>2382.91</v>
      </c>
      <c r="H96" s="119">
        <v>95316.4</v>
      </c>
    </row>
    <row r="97" spans="1:8" s="76" customFormat="1" x14ac:dyDescent="0.25">
      <c r="A97" s="154"/>
      <c r="B97" s="103"/>
      <c r="C97" s="107" t="s">
        <v>151</v>
      </c>
      <c r="D97" s="108"/>
      <c r="E97" s="108"/>
      <c r="F97" s="109">
        <v>315</v>
      </c>
      <c r="G97" s="131"/>
      <c r="H97" s="120">
        <v>534089.9</v>
      </c>
    </row>
    <row r="98" spans="1:8" s="76" customFormat="1" x14ac:dyDescent="0.25">
      <c r="A98" s="152">
        <v>17</v>
      </c>
      <c r="B98" s="95">
        <v>430162</v>
      </c>
      <c r="C98" s="96" t="s">
        <v>296</v>
      </c>
      <c r="D98" s="97" t="s">
        <v>327</v>
      </c>
      <c r="E98" s="96" t="s">
        <v>328</v>
      </c>
      <c r="F98" s="98">
        <v>260</v>
      </c>
      <c r="G98" s="130">
        <v>1405.46</v>
      </c>
      <c r="H98" s="119">
        <v>365419.60000000003</v>
      </c>
    </row>
    <row r="99" spans="1:8" s="76" customFormat="1" x14ac:dyDescent="0.25">
      <c r="A99" s="154"/>
      <c r="B99" s="103"/>
      <c r="C99" s="107" t="s">
        <v>297</v>
      </c>
      <c r="D99" s="108"/>
      <c r="E99" s="108"/>
      <c r="F99" s="109">
        <v>260</v>
      </c>
      <c r="G99" s="131"/>
      <c r="H99" s="120">
        <v>365419.60000000003</v>
      </c>
    </row>
    <row r="100" spans="1:8" s="76" customFormat="1" x14ac:dyDescent="0.25">
      <c r="A100" s="152">
        <v>18</v>
      </c>
      <c r="B100" s="95">
        <v>430167</v>
      </c>
      <c r="C100" s="96" t="s">
        <v>152</v>
      </c>
      <c r="D100" s="97" t="s">
        <v>327</v>
      </c>
      <c r="E100" s="96" t="s">
        <v>328</v>
      </c>
      <c r="F100" s="98">
        <v>627</v>
      </c>
      <c r="G100" s="130">
        <v>1405.46</v>
      </c>
      <c r="H100" s="119">
        <v>881223.42</v>
      </c>
    </row>
    <row r="101" spans="1:8" s="76" customFormat="1" x14ac:dyDescent="0.25">
      <c r="A101" s="153"/>
      <c r="B101" s="103"/>
      <c r="C101" s="104"/>
      <c r="D101" s="97" t="s">
        <v>329</v>
      </c>
      <c r="E101" s="96" t="s">
        <v>330</v>
      </c>
      <c r="F101" s="98">
        <v>15</v>
      </c>
      <c r="G101" s="130">
        <v>1077.6099999999999</v>
      </c>
      <c r="H101" s="119">
        <v>16164.149999999998</v>
      </c>
    </row>
    <row r="102" spans="1:8" s="76" customFormat="1" x14ac:dyDescent="0.25">
      <c r="A102" s="153"/>
      <c r="B102" s="103"/>
      <c r="C102" s="104"/>
      <c r="D102" s="97" t="s">
        <v>331</v>
      </c>
      <c r="E102" s="96" t="s">
        <v>332</v>
      </c>
      <c r="F102" s="98">
        <v>80</v>
      </c>
      <c r="G102" s="130">
        <v>1420.64</v>
      </c>
      <c r="H102" s="119">
        <v>113651.20000000001</v>
      </c>
    </row>
    <row r="103" spans="1:8" s="76" customFormat="1" x14ac:dyDescent="0.25">
      <c r="A103" s="154"/>
      <c r="B103" s="103"/>
      <c r="C103" s="107" t="s">
        <v>157</v>
      </c>
      <c r="D103" s="108"/>
      <c r="E103" s="108"/>
      <c r="F103" s="109">
        <v>722</v>
      </c>
      <c r="G103" s="131"/>
      <c r="H103" s="120">
        <v>1011038.77</v>
      </c>
    </row>
    <row r="104" spans="1:8" s="76" customFormat="1" x14ac:dyDescent="0.25">
      <c r="A104" s="152">
        <v>19</v>
      </c>
      <c r="B104" s="95">
        <v>430173</v>
      </c>
      <c r="C104" s="96" t="s">
        <v>158</v>
      </c>
      <c r="D104" s="97" t="s">
        <v>327</v>
      </c>
      <c r="E104" s="96" t="s">
        <v>328</v>
      </c>
      <c r="F104" s="98">
        <v>465</v>
      </c>
      <c r="G104" s="130">
        <v>1282.3599999999999</v>
      </c>
      <c r="H104" s="119">
        <v>596297.39999999991</v>
      </c>
    </row>
    <row r="105" spans="1:8" s="76" customFormat="1" x14ac:dyDescent="0.25">
      <c r="A105" s="153"/>
      <c r="B105" s="103"/>
      <c r="C105" s="104"/>
      <c r="D105" s="97" t="s">
        <v>331</v>
      </c>
      <c r="E105" s="96" t="s">
        <v>332</v>
      </c>
      <c r="F105" s="98">
        <v>85</v>
      </c>
      <c r="G105" s="130">
        <v>1296.2</v>
      </c>
      <c r="H105" s="119">
        <v>110177</v>
      </c>
    </row>
    <row r="106" spans="1:8" s="76" customFormat="1" x14ac:dyDescent="0.25">
      <c r="A106" s="154"/>
      <c r="B106" s="103"/>
      <c r="C106" s="107" t="s">
        <v>159</v>
      </c>
      <c r="D106" s="108"/>
      <c r="E106" s="108"/>
      <c r="F106" s="109">
        <v>550</v>
      </c>
      <c r="G106" s="131"/>
      <c r="H106" s="120">
        <v>706474.39999999991</v>
      </c>
    </row>
    <row r="107" spans="1:8" s="76" customFormat="1" x14ac:dyDescent="0.25">
      <c r="A107" s="152">
        <v>20</v>
      </c>
      <c r="B107" s="95">
        <v>430179</v>
      </c>
      <c r="C107" s="96" t="s">
        <v>300</v>
      </c>
      <c r="D107" s="97" t="s">
        <v>327</v>
      </c>
      <c r="E107" s="96" t="s">
        <v>328</v>
      </c>
      <c r="F107" s="98">
        <v>305</v>
      </c>
      <c r="G107" s="130">
        <v>1405.46</v>
      </c>
      <c r="H107" s="119">
        <v>428665.3</v>
      </c>
    </row>
    <row r="108" spans="1:8" s="76" customFormat="1" x14ac:dyDescent="0.25">
      <c r="A108" s="154"/>
      <c r="B108" s="103"/>
      <c r="C108" s="107" t="s">
        <v>301</v>
      </c>
      <c r="D108" s="108"/>
      <c r="E108" s="108"/>
      <c r="F108" s="109">
        <v>305</v>
      </c>
      <c r="G108" s="131"/>
      <c r="H108" s="120">
        <v>428665.3</v>
      </c>
    </row>
    <row r="109" spans="1:8" s="76" customFormat="1" x14ac:dyDescent="0.25">
      <c r="A109" s="152">
        <v>21</v>
      </c>
      <c r="B109" s="95">
        <v>430183</v>
      </c>
      <c r="C109" s="96" t="s">
        <v>302</v>
      </c>
      <c r="D109" s="97" t="s">
        <v>327</v>
      </c>
      <c r="E109" s="96" t="s">
        <v>328</v>
      </c>
      <c r="F109" s="98">
        <v>230</v>
      </c>
      <c r="G109" s="130">
        <v>1405.46</v>
      </c>
      <c r="H109" s="119">
        <v>323255.8</v>
      </c>
    </row>
    <row r="110" spans="1:8" s="76" customFormat="1" x14ac:dyDescent="0.25">
      <c r="A110" s="153"/>
      <c r="B110" s="103"/>
      <c r="C110" s="104"/>
      <c r="D110" s="97" t="s">
        <v>333</v>
      </c>
      <c r="E110" s="96" t="s">
        <v>334</v>
      </c>
      <c r="F110" s="98">
        <v>42</v>
      </c>
      <c r="G110" s="130">
        <v>2276.66</v>
      </c>
      <c r="H110" s="119">
        <v>95619.72</v>
      </c>
    </row>
    <row r="111" spans="1:8" s="76" customFormat="1" x14ac:dyDescent="0.25">
      <c r="A111" s="154"/>
      <c r="B111" s="103"/>
      <c r="C111" s="107" t="s">
        <v>303</v>
      </c>
      <c r="D111" s="108"/>
      <c r="E111" s="108"/>
      <c r="F111" s="109">
        <v>272</v>
      </c>
      <c r="G111" s="131"/>
      <c r="H111" s="120">
        <v>418875.52</v>
      </c>
    </row>
    <row r="112" spans="1:8" s="76" customFormat="1" x14ac:dyDescent="0.25">
      <c r="A112" s="152">
        <v>22</v>
      </c>
      <c r="B112" s="95">
        <v>430189</v>
      </c>
      <c r="C112" s="96" t="s">
        <v>160</v>
      </c>
      <c r="D112" s="97" t="s">
        <v>327</v>
      </c>
      <c r="E112" s="96" t="s">
        <v>328</v>
      </c>
      <c r="F112" s="98">
        <v>465</v>
      </c>
      <c r="G112" s="130">
        <v>1282.3599999999999</v>
      </c>
      <c r="H112" s="119">
        <v>596297.39999999991</v>
      </c>
    </row>
    <row r="113" spans="1:8" s="76" customFormat="1" x14ac:dyDescent="0.25">
      <c r="A113" s="153"/>
      <c r="B113" s="103"/>
      <c r="C113" s="104"/>
      <c r="D113" s="97" t="s">
        <v>329</v>
      </c>
      <c r="E113" s="96" t="s">
        <v>330</v>
      </c>
      <c r="F113" s="98">
        <v>10</v>
      </c>
      <c r="G113" s="130">
        <v>983.22</v>
      </c>
      <c r="H113" s="119">
        <v>9832.2000000000007</v>
      </c>
    </row>
    <row r="114" spans="1:8" s="76" customFormat="1" x14ac:dyDescent="0.25">
      <c r="A114" s="153"/>
      <c r="B114" s="103"/>
      <c r="C114" s="104"/>
      <c r="D114" s="97" t="s">
        <v>341</v>
      </c>
      <c r="E114" s="96" t="s">
        <v>342</v>
      </c>
      <c r="F114" s="98">
        <v>2</v>
      </c>
      <c r="G114" s="130">
        <v>610.71</v>
      </c>
      <c r="H114" s="119">
        <v>1221.42</v>
      </c>
    </row>
    <row r="115" spans="1:8" s="76" customFormat="1" x14ac:dyDescent="0.25">
      <c r="A115" s="153"/>
      <c r="B115" s="103"/>
      <c r="C115" s="104"/>
      <c r="D115" s="97" t="s">
        <v>343</v>
      </c>
      <c r="E115" s="96" t="s">
        <v>344</v>
      </c>
      <c r="F115" s="98">
        <v>2</v>
      </c>
      <c r="G115" s="130">
        <v>610.71</v>
      </c>
      <c r="H115" s="119">
        <v>1221.42</v>
      </c>
    </row>
    <row r="116" spans="1:8" s="76" customFormat="1" x14ac:dyDescent="0.25">
      <c r="A116" s="153"/>
      <c r="B116" s="103"/>
      <c r="C116" s="104"/>
      <c r="D116" s="97" t="s">
        <v>333</v>
      </c>
      <c r="E116" s="96" t="s">
        <v>334</v>
      </c>
      <c r="F116" s="98">
        <v>75</v>
      </c>
      <c r="G116" s="130">
        <v>2077.25</v>
      </c>
      <c r="H116" s="119">
        <v>155793.75</v>
      </c>
    </row>
    <row r="117" spans="1:8" s="76" customFormat="1" x14ac:dyDescent="0.25">
      <c r="A117" s="154"/>
      <c r="B117" s="103"/>
      <c r="C117" s="107" t="s">
        <v>165</v>
      </c>
      <c r="D117" s="108"/>
      <c r="E117" s="108"/>
      <c r="F117" s="109">
        <v>554</v>
      </c>
      <c r="G117" s="131"/>
      <c r="H117" s="120">
        <v>764366.19</v>
      </c>
    </row>
    <row r="118" spans="1:8" s="76" customFormat="1" x14ac:dyDescent="0.25">
      <c r="A118" s="152">
        <v>23</v>
      </c>
      <c r="B118" s="95">
        <v>430195</v>
      </c>
      <c r="C118" s="96" t="s">
        <v>166</v>
      </c>
      <c r="D118" s="97" t="s">
        <v>327</v>
      </c>
      <c r="E118" s="96" t="s">
        <v>328</v>
      </c>
      <c r="F118" s="98">
        <v>1360</v>
      </c>
      <c r="G118" s="130">
        <v>1405.46</v>
      </c>
      <c r="H118" s="119">
        <v>1911425.6</v>
      </c>
    </row>
    <row r="119" spans="1:8" s="76" customFormat="1" x14ac:dyDescent="0.25">
      <c r="A119" s="153"/>
      <c r="B119" s="103"/>
      <c r="C119" s="104"/>
      <c r="D119" s="97" t="s">
        <v>329</v>
      </c>
      <c r="E119" s="96" t="s">
        <v>330</v>
      </c>
      <c r="F119" s="98">
        <v>25</v>
      </c>
      <c r="G119" s="130">
        <v>1077.6099999999999</v>
      </c>
      <c r="H119" s="119">
        <v>26940.249999999996</v>
      </c>
    </row>
    <row r="120" spans="1:8" s="76" customFormat="1" x14ac:dyDescent="0.25">
      <c r="A120" s="153"/>
      <c r="B120" s="103"/>
      <c r="C120" s="104"/>
      <c r="D120" s="97" t="s">
        <v>331</v>
      </c>
      <c r="E120" s="96" t="s">
        <v>332</v>
      </c>
      <c r="F120" s="98">
        <v>360</v>
      </c>
      <c r="G120" s="130">
        <v>1420.64</v>
      </c>
      <c r="H120" s="119">
        <v>511430.40000000002</v>
      </c>
    </row>
    <row r="121" spans="1:8" s="76" customFormat="1" x14ac:dyDescent="0.25">
      <c r="A121" s="154"/>
      <c r="B121" s="103"/>
      <c r="C121" s="107" t="s">
        <v>167</v>
      </c>
      <c r="D121" s="108"/>
      <c r="E121" s="108"/>
      <c r="F121" s="109">
        <v>1745</v>
      </c>
      <c r="G121" s="131"/>
      <c r="H121" s="120">
        <v>2449796.25</v>
      </c>
    </row>
    <row r="122" spans="1:8" s="76" customFormat="1" x14ac:dyDescent="0.25">
      <c r="A122" s="152">
        <v>24</v>
      </c>
      <c r="B122" s="95">
        <v>430208</v>
      </c>
      <c r="C122" s="96" t="s">
        <v>304</v>
      </c>
      <c r="D122" s="97" t="s">
        <v>327</v>
      </c>
      <c r="E122" s="96" t="s">
        <v>328</v>
      </c>
      <c r="F122" s="98">
        <v>130</v>
      </c>
      <c r="G122" s="130">
        <v>1405.46</v>
      </c>
      <c r="H122" s="119">
        <v>182709.80000000002</v>
      </c>
    </row>
    <row r="123" spans="1:8" s="76" customFormat="1" x14ac:dyDescent="0.25">
      <c r="A123" s="154"/>
      <c r="B123" s="103"/>
      <c r="C123" s="107" t="s">
        <v>305</v>
      </c>
      <c r="D123" s="108"/>
      <c r="E123" s="108"/>
      <c r="F123" s="109">
        <v>130</v>
      </c>
      <c r="G123" s="131"/>
      <c r="H123" s="120">
        <v>182709.80000000002</v>
      </c>
    </row>
    <row r="124" spans="1:8" s="76" customFormat="1" x14ac:dyDescent="0.25">
      <c r="A124" s="152">
        <v>25</v>
      </c>
      <c r="B124" s="95">
        <v>430212</v>
      </c>
      <c r="C124" s="96" t="s">
        <v>306</v>
      </c>
      <c r="D124" s="97" t="s">
        <v>327</v>
      </c>
      <c r="E124" s="96" t="s">
        <v>328</v>
      </c>
      <c r="F124" s="98">
        <v>330</v>
      </c>
      <c r="G124" s="130">
        <v>1282.3599999999999</v>
      </c>
      <c r="H124" s="119">
        <v>423178.8</v>
      </c>
    </row>
    <row r="125" spans="1:8" s="76" customFormat="1" x14ac:dyDescent="0.25">
      <c r="A125" s="153"/>
      <c r="B125" s="103"/>
      <c r="C125" s="104"/>
      <c r="D125" s="97" t="s">
        <v>329</v>
      </c>
      <c r="E125" s="96" t="s">
        <v>330</v>
      </c>
      <c r="F125" s="98">
        <v>14</v>
      </c>
      <c r="G125" s="130">
        <v>983.22</v>
      </c>
      <c r="H125" s="119">
        <v>13765.08</v>
      </c>
    </row>
    <row r="126" spans="1:8" s="76" customFormat="1" x14ac:dyDescent="0.25">
      <c r="A126" s="153"/>
      <c r="B126" s="103"/>
      <c r="C126" s="104"/>
      <c r="D126" s="97" t="s">
        <v>331</v>
      </c>
      <c r="E126" s="96" t="s">
        <v>332</v>
      </c>
      <c r="F126" s="98">
        <v>160</v>
      </c>
      <c r="G126" s="130">
        <v>1296.2</v>
      </c>
      <c r="H126" s="119">
        <v>207392</v>
      </c>
    </row>
    <row r="127" spans="1:8" s="76" customFormat="1" x14ac:dyDescent="0.25">
      <c r="A127" s="153"/>
      <c r="B127" s="103"/>
      <c r="C127" s="104"/>
      <c r="D127" s="97" t="s">
        <v>333</v>
      </c>
      <c r="E127" s="96" t="s">
        <v>334</v>
      </c>
      <c r="F127" s="98">
        <v>25</v>
      </c>
      <c r="G127" s="130">
        <v>2077.25</v>
      </c>
      <c r="H127" s="119">
        <v>51931.25</v>
      </c>
    </row>
    <row r="128" spans="1:8" s="76" customFormat="1" x14ac:dyDescent="0.25">
      <c r="A128" s="153"/>
      <c r="B128" s="103"/>
      <c r="C128" s="104"/>
      <c r="D128" s="97" t="s">
        <v>371</v>
      </c>
      <c r="E128" s="96" t="s">
        <v>372</v>
      </c>
      <c r="F128" s="98">
        <v>10</v>
      </c>
      <c r="G128" s="130">
        <v>1773.77</v>
      </c>
      <c r="H128" s="119">
        <v>17737.7</v>
      </c>
    </row>
    <row r="129" spans="1:8" s="76" customFormat="1" x14ac:dyDescent="0.25">
      <c r="A129" s="153"/>
      <c r="B129" s="103"/>
      <c r="C129" s="104"/>
      <c r="D129" s="97" t="s">
        <v>335</v>
      </c>
      <c r="E129" s="96" t="s">
        <v>336</v>
      </c>
      <c r="F129" s="98">
        <v>3</v>
      </c>
      <c r="G129" s="130">
        <v>2518.5700000000002</v>
      </c>
      <c r="H129" s="119">
        <v>7555.7100000000009</v>
      </c>
    </row>
    <row r="130" spans="1:8" s="76" customFormat="1" x14ac:dyDescent="0.25">
      <c r="A130" s="153"/>
      <c r="B130" s="103"/>
      <c r="C130" s="104"/>
      <c r="D130" s="97" t="s">
        <v>373</v>
      </c>
      <c r="E130" s="96" t="s">
        <v>374</v>
      </c>
      <c r="F130" s="98">
        <v>3</v>
      </c>
      <c r="G130" s="130">
        <v>2353.81</v>
      </c>
      <c r="H130" s="119">
        <v>7061.43</v>
      </c>
    </row>
    <row r="131" spans="1:8" s="76" customFormat="1" x14ac:dyDescent="0.25">
      <c r="A131" s="154"/>
      <c r="B131" s="103"/>
      <c r="C131" s="107" t="s">
        <v>307</v>
      </c>
      <c r="D131" s="108"/>
      <c r="E131" s="108"/>
      <c r="F131" s="109">
        <v>545</v>
      </c>
      <c r="G131" s="131"/>
      <c r="H131" s="120">
        <v>728621.97</v>
      </c>
    </row>
    <row r="132" spans="1:8" s="76" customFormat="1" x14ac:dyDescent="0.25">
      <c r="A132" s="152">
        <v>26</v>
      </c>
      <c r="B132" s="95">
        <v>430220</v>
      </c>
      <c r="C132" s="96" t="s">
        <v>308</v>
      </c>
      <c r="D132" s="97" t="s">
        <v>327</v>
      </c>
      <c r="E132" s="96" t="s">
        <v>328</v>
      </c>
      <c r="F132" s="98">
        <v>316</v>
      </c>
      <c r="G132" s="130">
        <v>1405.46</v>
      </c>
      <c r="H132" s="119">
        <v>444125.36</v>
      </c>
    </row>
    <row r="133" spans="1:8" s="76" customFormat="1" x14ac:dyDescent="0.25">
      <c r="A133" s="153"/>
      <c r="B133" s="103"/>
      <c r="C133" s="104"/>
      <c r="D133" s="97" t="s">
        <v>333</v>
      </c>
      <c r="E133" s="96" t="s">
        <v>334</v>
      </c>
      <c r="F133" s="98">
        <v>20</v>
      </c>
      <c r="G133" s="130">
        <v>2276.66</v>
      </c>
      <c r="H133" s="119">
        <v>45533.2</v>
      </c>
    </row>
    <row r="134" spans="1:8" s="76" customFormat="1" x14ac:dyDescent="0.25">
      <c r="A134" s="153"/>
      <c r="B134" s="103"/>
      <c r="C134" s="104"/>
      <c r="D134" s="97" t="s">
        <v>363</v>
      </c>
      <c r="E134" s="96" t="s">
        <v>364</v>
      </c>
      <c r="F134" s="98">
        <v>25</v>
      </c>
      <c r="G134" s="130">
        <v>2382.91</v>
      </c>
      <c r="H134" s="119">
        <v>59572.75</v>
      </c>
    </row>
    <row r="135" spans="1:8" s="76" customFormat="1" x14ac:dyDescent="0.25">
      <c r="A135" s="154"/>
      <c r="B135" s="103"/>
      <c r="C135" s="107" t="s">
        <v>309</v>
      </c>
      <c r="D135" s="108"/>
      <c r="E135" s="108"/>
      <c r="F135" s="109">
        <v>361</v>
      </c>
      <c r="G135" s="131"/>
      <c r="H135" s="120">
        <v>549231.31000000006</v>
      </c>
    </row>
    <row r="136" spans="1:8" s="76" customFormat="1" x14ac:dyDescent="0.25">
      <c r="A136" s="152">
        <v>27</v>
      </c>
      <c r="B136" s="95">
        <v>430221</v>
      </c>
      <c r="C136" s="96" t="s">
        <v>310</v>
      </c>
      <c r="D136" s="97" t="s">
        <v>327</v>
      </c>
      <c r="E136" s="96" t="s">
        <v>328</v>
      </c>
      <c r="F136" s="98">
        <v>265</v>
      </c>
      <c r="G136" s="130">
        <v>1282.3599999999999</v>
      </c>
      <c r="H136" s="119">
        <v>339825.39999999997</v>
      </c>
    </row>
    <row r="137" spans="1:8" s="76" customFormat="1" x14ac:dyDescent="0.25">
      <c r="A137" s="153"/>
      <c r="B137" s="103"/>
      <c r="C137" s="104"/>
      <c r="D137" s="97" t="s">
        <v>329</v>
      </c>
      <c r="E137" s="96" t="s">
        <v>330</v>
      </c>
      <c r="F137" s="98">
        <v>20</v>
      </c>
      <c r="G137" s="130">
        <v>983.22</v>
      </c>
      <c r="H137" s="119">
        <v>19664.400000000001</v>
      </c>
    </row>
    <row r="138" spans="1:8" s="76" customFormat="1" x14ac:dyDescent="0.25">
      <c r="A138" s="153"/>
      <c r="B138" s="103"/>
      <c r="C138" s="104"/>
      <c r="D138" s="97" t="s">
        <v>331</v>
      </c>
      <c r="E138" s="96" t="s">
        <v>332</v>
      </c>
      <c r="F138" s="98">
        <v>42</v>
      </c>
      <c r="G138" s="130">
        <v>1296.2</v>
      </c>
      <c r="H138" s="119">
        <v>54440.4</v>
      </c>
    </row>
    <row r="139" spans="1:8" s="76" customFormat="1" x14ac:dyDescent="0.25">
      <c r="A139" s="154"/>
      <c r="B139" s="103"/>
      <c r="C139" s="107" t="s">
        <v>311</v>
      </c>
      <c r="D139" s="108"/>
      <c r="E139" s="108"/>
      <c r="F139" s="109">
        <v>327</v>
      </c>
      <c r="G139" s="131"/>
      <c r="H139" s="120">
        <v>413930.2</v>
      </c>
    </row>
    <row r="140" spans="1:8" s="76" customFormat="1" ht="24" x14ac:dyDescent="0.25">
      <c r="A140" s="152">
        <v>28</v>
      </c>
      <c r="B140" s="95">
        <v>430224</v>
      </c>
      <c r="C140" s="96" t="s">
        <v>375</v>
      </c>
      <c r="D140" s="97" t="s">
        <v>327</v>
      </c>
      <c r="E140" s="96" t="s">
        <v>328</v>
      </c>
      <c r="F140" s="98">
        <v>290</v>
      </c>
      <c r="G140" s="130">
        <v>1405.46</v>
      </c>
      <c r="H140" s="119">
        <v>407583.4</v>
      </c>
    </row>
    <row r="141" spans="1:8" s="76" customFormat="1" x14ac:dyDescent="0.25">
      <c r="A141" s="153"/>
      <c r="B141" s="103"/>
      <c r="C141" s="104"/>
      <c r="D141" s="97" t="s">
        <v>363</v>
      </c>
      <c r="E141" s="96" t="s">
        <v>364</v>
      </c>
      <c r="F141" s="98">
        <v>2</v>
      </c>
      <c r="G141" s="130">
        <v>2382.91</v>
      </c>
      <c r="H141" s="119">
        <v>4765.82</v>
      </c>
    </row>
    <row r="142" spans="1:8" s="76" customFormat="1" x14ac:dyDescent="0.25">
      <c r="A142" s="154"/>
      <c r="B142" s="103"/>
      <c r="C142" s="107" t="s">
        <v>376</v>
      </c>
      <c r="D142" s="108"/>
      <c r="E142" s="108"/>
      <c r="F142" s="109">
        <v>292</v>
      </c>
      <c r="G142" s="131"/>
      <c r="H142" s="120">
        <v>412349.22000000003</v>
      </c>
    </row>
    <row r="143" spans="1:8" s="76" customFormat="1" x14ac:dyDescent="0.25">
      <c r="A143" s="152">
        <v>29</v>
      </c>
      <c r="B143" s="95">
        <v>430232</v>
      </c>
      <c r="C143" s="96" t="s">
        <v>377</v>
      </c>
      <c r="D143" s="97" t="s">
        <v>327</v>
      </c>
      <c r="E143" s="96" t="s">
        <v>328</v>
      </c>
      <c r="F143" s="98">
        <v>265</v>
      </c>
      <c r="G143" s="130">
        <v>1282.3599999999999</v>
      </c>
      <c r="H143" s="119">
        <v>339825.39999999997</v>
      </c>
    </row>
    <row r="144" spans="1:8" s="76" customFormat="1" x14ac:dyDescent="0.25">
      <c r="A144" s="154"/>
      <c r="B144" s="103"/>
      <c r="C144" s="107" t="s">
        <v>378</v>
      </c>
      <c r="D144" s="108"/>
      <c r="E144" s="108"/>
      <c r="F144" s="109">
        <v>265</v>
      </c>
      <c r="G144" s="131"/>
      <c r="H144" s="120">
        <v>339825.39999999997</v>
      </c>
    </row>
    <row r="145" spans="1:8" s="76" customFormat="1" x14ac:dyDescent="0.25">
      <c r="A145" s="152">
        <v>30</v>
      </c>
      <c r="B145" s="95">
        <v>430249</v>
      </c>
      <c r="C145" s="96" t="s">
        <v>168</v>
      </c>
      <c r="D145" s="97" t="s">
        <v>327</v>
      </c>
      <c r="E145" s="96" t="s">
        <v>328</v>
      </c>
      <c r="F145" s="98">
        <v>1015</v>
      </c>
      <c r="G145" s="130">
        <v>1282.3599999999999</v>
      </c>
      <c r="H145" s="119">
        <v>1301595.3999999999</v>
      </c>
    </row>
    <row r="146" spans="1:8" s="76" customFormat="1" x14ac:dyDescent="0.25">
      <c r="A146" s="153"/>
      <c r="B146" s="103"/>
      <c r="C146" s="104"/>
      <c r="D146" s="97" t="s">
        <v>329</v>
      </c>
      <c r="E146" s="96" t="s">
        <v>330</v>
      </c>
      <c r="F146" s="98">
        <v>30</v>
      </c>
      <c r="G146" s="130">
        <v>983.22</v>
      </c>
      <c r="H146" s="119">
        <v>29496.600000000002</v>
      </c>
    </row>
    <row r="147" spans="1:8" s="76" customFormat="1" x14ac:dyDescent="0.25">
      <c r="A147" s="153"/>
      <c r="B147" s="103"/>
      <c r="C147" s="104"/>
      <c r="D147" s="97" t="s">
        <v>341</v>
      </c>
      <c r="E147" s="96" t="s">
        <v>342</v>
      </c>
      <c r="F147" s="98">
        <v>20</v>
      </c>
      <c r="G147" s="130">
        <v>610.71</v>
      </c>
      <c r="H147" s="119">
        <v>12214.2</v>
      </c>
    </row>
    <row r="148" spans="1:8" s="76" customFormat="1" x14ac:dyDescent="0.25">
      <c r="A148" s="153"/>
      <c r="B148" s="103"/>
      <c r="C148" s="104"/>
      <c r="D148" s="97" t="s">
        <v>343</v>
      </c>
      <c r="E148" s="96" t="s">
        <v>344</v>
      </c>
      <c r="F148" s="98">
        <v>71</v>
      </c>
      <c r="G148" s="130">
        <v>610.71</v>
      </c>
      <c r="H148" s="119">
        <v>43360.41</v>
      </c>
    </row>
    <row r="149" spans="1:8" s="76" customFormat="1" x14ac:dyDescent="0.25">
      <c r="A149" s="153"/>
      <c r="B149" s="103"/>
      <c r="C149" s="104"/>
      <c r="D149" s="97" t="s">
        <v>345</v>
      </c>
      <c r="E149" s="96" t="s">
        <v>346</v>
      </c>
      <c r="F149" s="98">
        <v>26</v>
      </c>
      <c r="G149" s="130">
        <v>610.71</v>
      </c>
      <c r="H149" s="119">
        <v>15878.460000000001</v>
      </c>
    </row>
    <row r="150" spans="1:8" s="76" customFormat="1" x14ac:dyDescent="0.25">
      <c r="A150" s="153"/>
      <c r="B150" s="103"/>
      <c r="C150" s="104"/>
      <c r="D150" s="97" t="s">
        <v>333</v>
      </c>
      <c r="E150" s="96" t="s">
        <v>334</v>
      </c>
      <c r="F150" s="98">
        <v>45</v>
      </c>
      <c r="G150" s="130">
        <v>2077.25</v>
      </c>
      <c r="H150" s="119">
        <v>93476.25</v>
      </c>
    </row>
    <row r="151" spans="1:8" s="76" customFormat="1" x14ac:dyDescent="0.25">
      <c r="A151" s="154"/>
      <c r="B151" s="103"/>
      <c r="C151" s="107" t="s">
        <v>171</v>
      </c>
      <c r="D151" s="108"/>
      <c r="E151" s="108"/>
      <c r="F151" s="109">
        <v>1207</v>
      </c>
      <c r="G151" s="131"/>
      <c r="H151" s="120">
        <v>1496021.3199999998</v>
      </c>
    </row>
    <row r="152" spans="1:8" s="76" customFormat="1" x14ac:dyDescent="0.25">
      <c r="A152" s="152">
        <v>31</v>
      </c>
      <c r="B152" s="95">
        <v>430256</v>
      </c>
      <c r="C152" s="96" t="s">
        <v>316</v>
      </c>
      <c r="D152" s="97" t="s">
        <v>327</v>
      </c>
      <c r="E152" s="96" t="s">
        <v>328</v>
      </c>
      <c r="F152" s="98">
        <v>205</v>
      </c>
      <c r="G152" s="130">
        <v>1282.3599999999999</v>
      </c>
      <c r="H152" s="119">
        <v>262883.8</v>
      </c>
    </row>
    <row r="153" spans="1:8" s="76" customFormat="1" x14ac:dyDescent="0.25">
      <c r="A153" s="154"/>
      <c r="B153" s="103"/>
      <c r="C153" s="107" t="s">
        <v>317</v>
      </c>
      <c r="D153" s="108"/>
      <c r="E153" s="108"/>
      <c r="F153" s="109">
        <v>205</v>
      </c>
      <c r="G153" s="131"/>
      <c r="H153" s="120">
        <v>262883.8</v>
      </c>
    </row>
    <row r="154" spans="1:8" s="76" customFormat="1" x14ac:dyDescent="0.25">
      <c r="A154" s="152">
        <v>32</v>
      </c>
      <c r="B154" s="95">
        <v>430257</v>
      </c>
      <c r="C154" s="96" t="s">
        <v>318</v>
      </c>
      <c r="D154" s="97" t="s">
        <v>327</v>
      </c>
      <c r="E154" s="96" t="s">
        <v>328</v>
      </c>
      <c r="F154" s="98">
        <v>236</v>
      </c>
      <c r="G154" s="130">
        <v>1405.46</v>
      </c>
      <c r="H154" s="119">
        <v>331688.56</v>
      </c>
    </row>
    <row r="155" spans="1:8" s="76" customFormat="1" x14ac:dyDescent="0.25">
      <c r="A155" s="153"/>
      <c r="B155" s="103"/>
      <c r="C155" s="104"/>
      <c r="D155" s="97" t="s">
        <v>331</v>
      </c>
      <c r="E155" s="96" t="s">
        <v>332</v>
      </c>
      <c r="F155" s="98">
        <v>55</v>
      </c>
      <c r="G155" s="130">
        <v>1420.64</v>
      </c>
      <c r="H155" s="119">
        <v>78135.200000000012</v>
      </c>
    </row>
    <row r="156" spans="1:8" s="76" customFormat="1" ht="24" x14ac:dyDescent="0.25">
      <c r="A156" s="153"/>
      <c r="B156" s="103"/>
      <c r="C156" s="104"/>
      <c r="D156" s="97" t="s">
        <v>347</v>
      </c>
      <c r="E156" s="96" t="s">
        <v>348</v>
      </c>
      <c r="F156" s="98">
        <v>15</v>
      </c>
      <c r="G156" s="130">
        <v>669.34</v>
      </c>
      <c r="H156" s="119">
        <v>10040.1</v>
      </c>
    </row>
    <row r="157" spans="1:8" s="76" customFormat="1" x14ac:dyDescent="0.25">
      <c r="A157" s="154"/>
      <c r="B157" s="103"/>
      <c r="C157" s="107" t="s">
        <v>319</v>
      </c>
      <c r="D157" s="108"/>
      <c r="E157" s="108"/>
      <c r="F157" s="109">
        <v>306</v>
      </c>
      <c r="G157" s="131"/>
      <c r="H157" s="120">
        <v>419863.86</v>
      </c>
    </row>
    <row r="158" spans="1:8" s="76" customFormat="1" x14ac:dyDescent="0.25">
      <c r="A158" s="152">
        <v>33</v>
      </c>
      <c r="B158" s="95">
        <v>430260</v>
      </c>
      <c r="C158" s="96" t="s">
        <v>172</v>
      </c>
      <c r="D158" s="97" t="s">
        <v>327</v>
      </c>
      <c r="E158" s="96" t="s">
        <v>328</v>
      </c>
      <c r="F158" s="98">
        <v>848</v>
      </c>
      <c r="G158" s="130">
        <v>1282.3599999999999</v>
      </c>
      <c r="H158" s="119">
        <v>1087441.28</v>
      </c>
    </row>
    <row r="159" spans="1:8" s="76" customFormat="1" x14ac:dyDescent="0.25">
      <c r="A159" s="153"/>
      <c r="B159" s="103"/>
      <c r="C159" s="104"/>
      <c r="D159" s="97" t="s">
        <v>329</v>
      </c>
      <c r="E159" s="96" t="s">
        <v>330</v>
      </c>
      <c r="F159" s="98">
        <v>30</v>
      </c>
      <c r="G159" s="130">
        <v>983.22</v>
      </c>
      <c r="H159" s="119">
        <v>29496.600000000002</v>
      </c>
    </row>
    <row r="160" spans="1:8" s="76" customFormat="1" x14ac:dyDescent="0.25">
      <c r="A160" s="153"/>
      <c r="B160" s="103"/>
      <c r="C160" s="104"/>
      <c r="D160" s="97" t="s">
        <v>331</v>
      </c>
      <c r="E160" s="96" t="s">
        <v>332</v>
      </c>
      <c r="F160" s="98">
        <v>11</v>
      </c>
      <c r="G160" s="130">
        <v>1296.2</v>
      </c>
      <c r="H160" s="119">
        <v>14258.2</v>
      </c>
    </row>
    <row r="161" spans="1:8" s="76" customFormat="1" x14ac:dyDescent="0.25">
      <c r="A161" s="153"/>
      <c r="B161" s="103"/>
      <c r="C161" s="104"/>
      <c r="D161" s="97" t="s">
        <v>333</v>
      </c>
      <c r="E161" s="96" t="s">
        <v>334</v>
      </c>
      <c r="F161" s="98">
        <v>105</v>
      </c>
      <c r="G161" s="130">
        <v>2077.25</v>
      </c>
      <c r="H161" s="119">
        <v>218111.25</v>
      </c>
    </row>
    <row r="162" spans="1:8" s="76" customFormat="1" x14ac:dyDescent="0.25">
      <c r="A162" s="153"/>
      <c r="B162" s="103"/>
      <c r="C162" s="104"/>
      <c r="D162" s="97" t="s">
        <v>351</v>
      </c>
      <c r="E162" s="96" t="s">
        <v>352</v>
      </c>
      <c r="F162" s="98">
        <v>24</v>
      </c>
      <c r="G162" s="130">
        <v>1028.92</v>
      </c>
      <c r="H162" s="119">
        <v>24694.080000000002</v>
      </c>
    </row>
    <row r="163" spans="1:8" s="76" customFormat="1" x14ac:dyDescent="0.25">
      <c r="A163" s="153"/>
      <c r="B163" s="103"/>
      <c r="C163" s="104"/>
      <c r="D163" s="97" t="s">
        <v>357</v>
      </c>
      <c r="E163" s="96" t="s">
        <v>358</v>
      </c>
      <c r="F163" s="98">
        <v>10</v>
      </c>
      <c r="G163" s="130">
        <v>2077.25</v>
      </c>
      <c r="H163" s="119">
        <v>20772.5</v>
      </c>
    </row>
    <row r="164" spans="1:8" s="76" customFormat="1" x14ac:dyDescent="0.25">
      <c r="A164" s="154"/>
      <c r="B164" s="103"/>
      <c r="C164" s="107" t="s">
        <v>173</v>
      </c>
      <c r="D164" s="108"/>
      <c r="E164" s="108"/>
      <c r="F164" s="109">
        <v>1028</v>
      </c>
      <c r="G164" s="131"/>
      <c r="H164" s="120">
        <v>1394773.9100000001</v>
      </c>
    </row>
    <row r="165" spans="1:8" s="76" customFormat="1" x14ac:dyDescent="0.25">
      <c r="A165" s="152">
        <v>34</v>
      </c>
      <c r="B165" s="95">
        <v>430273</v>
      </c>
      <c r="C165" s="96" t="s">
        <v>379</v>
      </c>
      <c r="D165" s="97" t="s">
        <v>327</v>
      </c>
      <c r="E165" s="96" t="s">
        <v>328</v>
      </c>
      <c r="F165" s="98">
        <v>150</v>
      </c>
      <c r="G165" s="130">
        <v>1405.46</v>
      </c>
      <c r="H165" s="119">
        <v>210819</v>
      </c>
    </row>
    <row r="166" spans="1:8" s="76" customFormat="1" x14ac:dyDescent="0.25">
      <c r="A166" s="153"/>
      <c r="B166" s="103"/>
      <c r="C166" s="104"/>
      <c r="D166" s="97" t="s">
        <v>329</v>
      </c>
      <c r="E166" s="96" t="s">
        <v>330</v>
      </c>
      <c r="F166" s="98">
        <v>7</v>
      </c>
      <c r="G166" s="130">
        <v>1077.6099999999999</v>
      </c>
      <c r="H166" s="119">
        <v>7543.2699999999995</v>
      </c>
    </row>
    <row r="167" spans="1:8" s="76" customFormat="1" x14ac:dyDescent="0.25">
      <c r="A167" s="153"/>
      <c r="B167" s="103"/>
      <c r="C167" s="104"/>
      <c r="D167" s="97" t="s">
        <v>363</v>
      </c>
      <c r="E167" s="96" t="s">
        <v>364</v>
      </c>
      <c r="F167" s="98">
        <v>55</v>
      </c>
      <c r="G167" s="130">
        <v>2382.91</v>
      </c>
      <c r="H167" s="119">
        <v>131060.04999999999</v>
      </c>
    </row>
    <row r="168" spans="1:8" s="76" customFormat="1" x14ac:dyDescent="0.25">
      <c r="A168" s="154"/>
      <c r="B168" s="103"/>
      <c r="C168" s="107" t="s">
        <v>380</v>
      </c>
      <c r="D168" s="108"/>
      <c r="E168" s="108"/>
      <c r="F168" s="109">
        <v>212</v>
      </c>
      <c r="G168" s="131"/>
      <c r="H168" s="120">
        <v>349422.31999999995</v>
      </c>
    </row>
    <row r="169" spans="1:8" s="76" customFormat="1" x14ac:dyDescent="0.25">
      <c r="A169" s="152">
        <v>35</v>
      </c>
      <c r="B169" s="95">
        <v>430276</v>
      </c>
      <c r="C169" s="96" t="s">
        <v>320</v>
      </c>
      <c r="D169" s="97" t="s">
        <v>327</v>
      </c>
      <c r="E169" s="96" t="s">
        <v>328</v>
      </c>
      <c r="F169" s="98">
        <v>260</v>
      </c>
      <c r="G169" s="130">
        <v>1282.3599999999999</v>
      </c>
      <c r="H169" s="119">
        <v>333413.59999999998</v>
      </c>
    </row>
    <row r="170" spans="1:8" s="76" customFormat="1" x14ac:dyDescent="0.25">
      <c r="A170" s="153"/>
      <c r="B170" s="103"/>
      <c r="C170" s="104"/>
      <c r="D170" s="97" t="s">
        <v>343</v>
      </c>
      <c r="E170" s="96" t="s">
        <v>344</v>
      </c>
      <c r="F170" s="98">
        <v>6</v>
      </c>
      <c r="G170" s="130">
        <v>610.71</v>
      </c>
      <c r="H170" s="119">
        <v>3664.26</v>
      </c>
    </row>
    <row r="171" spans="1:8" s="76" customFormat="1" x14ac:dyDescent="0.25">
      <c r="A171" s="154"/>
      <c r="B171" s="103"/>
      <c r="C171" s="107" t="s">
        <v>321</v>
      </c>
      <c r="D171" s="108"/>
      <c r="E171" s="108"/>
      <c r="F171" s="109">
        <v>266</v>
      </c>
      <c r="G171" s="131"/>
      <c r="H171" s="120">
        <v>337077.86</v>
      </c>
    </row>
    <row r="172" spans="1:8" s="76" customFormat="1" x14ac:dyDescent="0.25">
      <c r="A172" s="152">
        <v>36</v>
      </c>
      <c r="B172" s="95">
        <v>430285</v>
      </c>
      <c r="C172" s="96" t="s">
        <v>174</v>
      </c>
      <c r="D172" s="97" t="s">
        <v>327</v>
      </c>
      <c r="E172" s="96" t="s">
        <v>328</v>
      </c>
      <c r="F172" s="98">
        <v>1025</v>
      </c>
      <c r="G172" s="130">
        <v>1282.3599999999999</v>
      </c>
      <c r="H172" s="119">
        <v>1314419</v>
      </c>
    </row>
    <row r="173" spans="1:8" s="76" customFormat="1" x14ac:dyDescent="0.25">
      <c r="A173" s="153"/>
      <c r="B173" s="103"/>
      <c r="C173" s="104"/>
      <c r="D173" s="97" t="s">
        <v>333</v>
      </c>
      <c r="E173" s="96" t="s">
        <v>334</v>
      </c>
      <c r="F173" s="98">
        <v>335</v>
      </c>
      <c r="G173" s="130">
        <v>2077.25</v>
      </c>
      <c r="H173" s="119">
        <v>695878.75</v>
      </c>
    </row>
    <row r="174" spans="1:8" s="76" customFormat="1" x14ac:dyDescent="0.25">
      <c r="A174" s="154"/>
      <c r="B174" s="103"/>
      <c r="C174" s="107" t="s">
        <v>177</v>
      </c>
      <c r="D174" s="108"/>
      <c r="E174" s="108"/>
      <c r="F174" s="109">
        <v>1360</v>
      </c>
      <c r="G174" s="131"/>
      <c r="H174" s="120">
        <v>2010297.75</v>
      </c>
    </row>
    <row r="175" spans="1:8" s="76" customFormat="1" x14ac:dyDescent="0.25">
      <c r="A175" s="152">
        <v>37</v>
      </c>
      <c r="B175" s="95">
        <v>430324</v>
      </c>
      <c r="C175" s="96" t="s">
        <v>179</v>
      </c>
      <c r="D175" s="97" t="s">
        <v>327</v>
      </c>
      <c r="E175" s="96" t="s">
        <v>328</v>
      </c>
      <c r="F175" s="98">
        <v>3040</v>
      </c>
      <c r="G175" s="130">
        <v>1282.3599999999999</v>
      </c>
      <c r="H175" s="119">
        <v>3898374.4</v>
      </c>
    </row>
    <row r="176" spans="1:8" s="76" customFormat="1" x14ac:dyDescent="0.25">
      <c r="A176" s="153"/>
      <c r="B176" s="103"/>
      <c r="C176" s="104"/>
      <c r="D176" s="97" t="s">
        <v>329</v>
      </c>
      <c r="E176" s="96" t="s">
        <v>330</v>
      </c>
      <c r="F176" s="98">
        <v>20</v>
      </c>
      <c r="G176" s="130">
        <v>983.22</v>
      </c>
      <c r="H176" s="119">
        <v>19664.400000000001</v>
      </c>
    </row>
    <row r="177" spans="1:8" s="76" customFormat="1" x14ac:dyDescent="0.25">
      <c r="A177" s="153"/>
      <c r="B177" s="103"/>
      <c r="C177" s="104"/>
      <c r="D177" s="97" t="s">
        <v>331</v>
      </c>
      <c r="E177" s="96" t="s">
        <v>332</v>
      </c>
      <c r="F177" s="98">
        <v>665</v>
      </c>
      <c r="G177" s="130">
        <v>1296.2</v>
      </c>
      <c r="H177" s="119">
        <v>861973</v>
      </c>
    </row>
    <row r="178" spans="1:8" s="76" customFormat="1" x14ac:dyDescent="0.25">
      <c r="A178" s="153"/>
      <c r="B178" s="103"/>
      <c r="C178" s="104"/>
      <c r="D178" s="97" t="s">
        <v>339</v>
      </c>
      <c r="E178" s="96" t="s">
        <v>340</v>
      </c>
      <c r="F178" s="98">
        <v>5</v>
      </c>
      <c r="G178" s="130">
        <v>1283.74</v>
      </c>
      <c r="H178" s="119">
        <v>6418.7</v>
      </c>
    </row>
    <row r="179" spans="1:8" s="76" customFormat="1" x14ac:dyDescent="0.25">
      <c r="A179" s="154"/>
      <c r="B179" s="103"/>
      <c r="C179" s="107" t="s">
        <v>184</v>
      </c>
      <c r="D179" s="108"/>
      <c r="E179" s="108"/>
      <c r="F179" s="109">
        <v>3730</v>
      </c>
      <c r="G179" s="131"/>
      <c r="H179" s="120">
        <v>4786430.5</v>
      </c>
    </row>
    <row r="180" spans="1:8" s="76" customFormat="1" x14ac:dyDescent="0.25">
      <c r="A180" s="152">
        <v>38</v>
      </c>
      <c r="B180" s="95">
        <v>430325</v>
      </c>
      <c r="C180" s="96" t="s">
        <v>185</v>
      </c>
      <c r="D180" s="97" t="s">
        <v>327</v>
      </c>
      <c r="E180" s="96" t="s">
        <v>328</v>
      </c>
      <c r="F180" s="98">
        <v>1123</v>
      </c>
      <c r="G180" s="130">
        <v>1405.46</v>
      </c>
      <c r="H180" s="119">
        <v>1578331.58</v>
      </c>
    </row>
    <row r="181" spans="1:8" s="76" customFormat="1" x14ac:dyDescent="0.25">
      <c r="A181" s="153"/>
      <c r="B181" s="103"/>
      <c r="C181" s="104"/>
      <c r="D181" s="97" t="s">
        <v>329</v>
      </c>
      <c r="E181" s="96" t="s">
        <v>330</v>
      </c>
      <c r="F181" s="98">
        <v>130</v>
      </c>
      <c r="G181" s="130">
        <v>1077.6099999999999</v>
      </c>
      <c r="H181" s="119">
        <v>140089.29999999999</v>
      </c>
    </row>
    <row r="182" spans="1:8" s="76" customFormat="1" x14ac:dyDescent="0.25">
      <c r="A182" s="153"/>
      <c r="B182" s="103"/>
      <c r="C182" s="104"/>
      <c r="D182" s="97" t="s">
        <v>331</v>
      </c>
      <c r="E182" s="96" t="s">
        <v>332</v>
      </c>
      <c r="F182" s="98">
        <v>180</v>
      </c>
      <c r="G182" s="130">
        <v>1420.64</v>
      </c>
      <c r="H182" s="119">
        <v>255715.20000000001</v>
      </c>
    </row>
    <row r="183" spans="1:8" s="76" customFormat="1" x14ac:dyDescent="0.25">
      <c r="A183" s="154"/>
      <c r="B183" s="103"/>
      <c r="C183" s="107" t="s">
        <v>186</v>
      </c>
      <c r="D183" s="108"/>
      <c r="E183" s="108"/>
      <c r="F183" s="109">
        <v>1433</v>
      </c>
      <c r="G183" s="131"/>
      <c r="H183" s="120">
        <v>1974136.08</v>
      </c>
    </row>
    <row r="184" spans="1:8" s="76" customFormat="1" x14ac:dyDescent="0.25">
      <c r="A184" s="152">
        <v>39</v>
      </c>
      <c r="B184" s="95">
        <v>430328</v>
      </c>
      <c r="C184" s="96" t="s">
        <v>187</v>
      </c>
      <c r="D184" s="97" t="s">
        <v>327</v>
      </c>
      <c r="E184" s="96" t="s">
        <v>328</v>
      </c>
      <c r="F184" s="98">
        <v>55</v>
      </c>
      <c r="G184" s="130">
        <v>1405.46</v>
      </c>
      <c r="H184" s="119">
        <v>77300.3</v>
      </c>
    </row>
    <row r="185" spans="1:8" s="76" customFormat="1" x14ac:dyDescent="0.25">
      <c r="A185" s="153"/>
      <c r="B185" s="103"/>
      <c r="C185" s="104"/>
      <c r="D185" s="97" t="s">
        <v>333</v>
      </c>
      <c r="E185" s="96" t="s">
        <v>334</v>
      </c>
      <c r="F185" s="98">
        <v>15</v>
      </c>
      <c r="G185" s="130">
        <v>2276.66</v>
      </c>
      <c r="H185" s="119">
        <v>34149.899999999994</v>
      </c>
    </row>
    <row r="186" spans="1:8" s="76" customFormat="1" x14ac:dyDescent="0.25">
      <c r="A186" s="154"/>
      <c r="B186" s="103"/>
      <c r="C186" s="107" t="s">
        <v>188</v>
      </c>
      <c r="D186" s="108"/>
      <c r="E186" s="108"/>
      <c r="F186" s="109">
        <v>70</v>
      </c>
      <c r="G186" s="131"/>
      <c r="H186" s="120">
        <v>111450.2</v>
      </c>
    </row>
    <row r="187" spans="1:8" s="76" customFormat="1" x14ac:dyDescent="0.25">
      <c r="A187" s="152">
        <v>40</v>
      </c>
      <c r="B187" s="95">
        <v>430331</v>
      </c>
      <c r="C187" s="96" t="s">
        <v>189</v>
      </c>
      <c r="D187" s="97" t="s">
        <v>327</v>
      </c>
      <c r="E187" s="96" t="s">
        <v>328</v>
      </c>
      <c r="F187" s="98">
        <v>1175</v>
      </c>
      <c r="G187" s="130">
        <v>1282.3599999999999</v>
      </c>
      <c r="H187" s="119">
        <v>1506772.9999999998</v>
      </c>
    </row>
    <row r="188" spans="1:8" s="76" customFormat="1" x14ac:dyDescent="0.25">
      <c r="A188" s="153"/>
      <c r="B188" s="103"/>
      <c r="C188" s="104"/>
      <c r="D188" s="97" t="s">
        <v>329</v>
      </c>
      <c r="E188" s="96" t="s">
        <v>330</v>
      </c>
      <c r="F188" s="98">
        <v>100</v>
      </c>
      <c r="G188" s="130">
        <v>983.22</v>
      </c>
      <c r="H188" s="119">
        <v>98322</v>
      </c>
    </row>
    <row r="189" spans="1:8" s="76" customFormat="1" x14ac:dyDescent="0.25">
      <c r="A189" s="153"/>
      <c r="B189" s="103"/>
      <c r="C189" s="104"/>
      <c r="D189" s="97" t="s">
        <v>331</v>
      </c>
      <c r="E189" s="96" t="s">
        <v>332</v>
      </c>
      <c r="F189" s="98">
        <v>200</v>
      </c>
      <c r="G189" s="130">
        <v>1296.2</v>
      </c>
      <c r="H189" s="119">
        <v>259240</v>
      </c>
    </row>
    <row r="190" spans="1:8" s="76" customFormat="1" x14ac:dyDescent="0.25">
      <c r="A190" s="153"/>
      <c r="B190" s="103"/>
      <c r="C190" s="104"/>
      <c r="D190" s="97" t="s">
        <v>333</v>
      </c>
      <c r="E190" s="96" t="s">
        <v>334</v>
      </c>
      <c r="F190" s="98">
        <v>90</v>
      </c>
      <c r="G190" s="130">
        <v>2077.25</v>
      </c>
      <c r="H190" s="119">
        <v>186952.5</v>
      </c>
    </row>
    <row r="191" spans="1:8" s="76" customFormat="1" x14ac:dyDescent="0.25">
      <c r="A191" s="153"/>
      <c r="B191" s="103"/>
      <c r="C191" s="104"/>
      <c r="D191" s="97" t="s">
        <v>371</v>
      </c>
      <c r="E191" s="96" t="s">
        <v>372</v>
      </c>
      <c r="F191" s="98">
        <v>23</v>
      </c>
      <c r="G191" s="130">
        <v>1773.77</v>
      </c>
      <c r="H191" s="119">
        <v>40796.71</v>
      </c>
    </row>
    <row r="192" spans="1:8" s="76" customFormat="1" x14ac:dyDescent="0.25">
      <c r="A192" s="153"/>
      <c r="B192" s="103"/>
      <c r="C192" s="104"/>
      <c r="D192" s="97" t="s">
        <v>335</v>
      </c>
      <c r="E192" s="96" t="s">
        <v>336</v>
      </c>
      <c r="F192" s="98">
        <v>2</v>
      </c>
      <c r="G192" s="130">
        <v>2518.5700000000002</v>
      </c>
      <c r="H192" s="119">
        <v>5037.1400000000003</v>
      </c>
    </row>
    <row r="193" spans="1:8" s="76" customFormat="1" x14ac:dyDescent="0.25">
      <c r="A193" s="153"/>
      <c r="B193" s="103"/>
      <c r="C193" s="104"/>
      <c r="D193" s="97" t="s">
        <v>373</v>
      </c>
      <c r="E193" s="96" t="s">
        <v>374</v>
      </c>
      <c r="F193" s="98">
        <v>10</v>
      </c>
      <c r="G193" s="130">
        <v>2353.81</v>
      </c>
      <c r="H193" s="119">
        <v>23538.1</v>
      </c>
    </row>
    <row r="194" spans="1:8" s="76" customFormat="1" x14ac:dyDescent="0.25">
      <c r="A194" s="154"/>
      <c r="B194" s="103"/>
      <c r="C194" s="107" t="s">
        <v>190</v>
      </c>
      <c r="D194" s="108"/>
      <c r="E194" s="108"/>
      <c r="F194" s="109">
        <v>1600</v>
      </c>
      <c r="G194" s="131"/>
      <c r="H194" s="120">
        <v>2120659.4499999997</v>
      </c>
    </row>
    <row r="195" spans="1:8" s="76" customFormat="1" x14ac:dyDescent="0.25">
      <c r="A195" s="152">
        <v>41</v>
      </c>
      <c r="B195" s="95">
        <v>430333</v>
      </c>
      <c r="C195" s="96" t="s">
        <v>191</v>
      </c>
      <c r="D195" s="97" t="s">
        <v>327</v>
      </c>
      <c r="E195" s="96" t="s">
        <v>328</v>
      </c>
      <c r="F195" s="98">
        <v>6761</v>
      </c>
      <c r="G195" s="130">
        <v>1405.46</v>
      </c>
      <c r="H195" s="119">
        <v>9502315.0600000005</v>
      </c>
    </row>
    <row r="196" spans="1:8" s="76" customFormat="1" x14ac:dyDescent="0.25">
      <c r="A196" s="153"/>
      <c r="B196" s="103"/>
      <c r="C196" s="104"/>
      <c r="D196" s="97" t="s">
        <v>329</v>
      </c>
      <c r="E196" s="96" t="s">
        <v>330</v>
      </c>
      <c r="F196" s="98">
        <v>2640</v>
      </c>
      <c r="G196" s="130">
        <v>1077.6099999999999</v>
      </c>
      <c r="H196" s="119">
        <v>2844890.4</v>
      </c>
    </row>
    <row r="197" spans="1:8" s="76" customFormat="1" x14ac:dyDescent="0.25">
      <c r="A197" s="153"/>
      <c r="B197" s="103"/>
      <c r="C197" s="104"/>
      <c r="D197" s="97" t="s">
        <v>331</v>
      </c>
      <c r="E197" s="96" t="s">
        <v>332</v>
      </c>
      <c r="F197" s="98">
        <v>120</v>
      </c>
      <c r="G197" s="130">
        <v>1420.64</v>
      </c>
      <c r="H197" s="119">
        <v>170476.80000000002</v>
      </c>
    </row>
    <row r="198" spans="1:8" s="76" customFormat="1" x14ac:dyDescent="0.25">
      <c r="A198" s="153"/>
      <c r="B198" s="103"/>
      <c r="C198" s="104"/>
      <c r="D198" s="97" t="s">
        <v>341</v>
      </c>
      <c r="E198" s="96" t="s">
        <v>342</v>
      </c>
      <c r="F198" s="98">
        <v>20</v>
      </c>
      <c r="G198" s="130">
        <v>669.34</v>
      </c>
      <c r="H198" s="119">
        <v>13386.800000000001</v>
      </c>
    </row>
    <row r="199" spans="1:8" s="76" customFormat="1" x14ac:dyDescent="0.25">
      <c r="A199" s="153"/>
      <c r="B199" s="103"/>
      <c r="C199" s="104"/>
      <c r="D199" s="97" t="s">
        <v>343</v>
      </c>
      <c r="E199" s="96" t="s">
        <v>344</v>
      </c>
      <c r="F199" s="98">
        <v>118</v>
      </c>
      <c r="G199" s="130">
        <v>669.34</v>
      </c>
      <c r="H199" s="119">
        <v>78982.12000000001</v>
      </c>
    </row>
    <row r="200" spans="1:8" s="76" customFormat="1" x14ac:dyDescent="0.25">
      <c r="A200" s="153"/>
      <c r="B200" s="103"/>
      <c r="C200" s="104"/>
      <c r="D200" s="97" t="s">
        <v>345</v>
      </c>
      <c r="E200" s="96" t="s">
        <v>346</v>
      </c>
      <c r="F200" s="98">
        <v>135</v>
      </c>
      <c r="G200" s="130">
        <v>669.34</v>
      </c>
      <c r="H200" s="119">
        <v>90360.900000000009</v>
      </c>
    </row>
    <row r="201" spans="1:8" s="76" customFormat="1" ht="24" x14ac:dyDescent="0.25">
      <c r="A201" s="153"/>
      <c r="B201" s="103"/>
      <c r="C201" s="104"/>
      <c r="D201" s="97" t="s">
        <v>347</v>
      </c>
      <c r="E201" s="96" t="s">
        <v>348</v>
      </c>
      <c r="F201" s="98">
        <v>45</v>
      </c>
      <c r="G201" s="130">
        <v>669.34</v>
      </c>
      <c r="H201" s="119">
        <v>30120.300000000003</v>
      </c>
    </row>
    <row r="202" spans="1:8" s="76" customFormat="1" x14ac:dyDescent="0.25">
      <c r="A202" s="153"/>
      <c r="B202" s="103"/>
      <c r="C202" s="104"/>
      <c r="D202" s="97" t="s">
        <v>333</v>
      </c>
      <c r="E202" s="96" t="s">
        <v>334</v>
      </c>
      <c r="F202" s="98">
        <v>1225</v>
      </c>
      <c r="G202" s="130">
        <v>2276.66</v>
      </c>
      <c r="H202" s="119">
        <v>2788908.5</v>
      </c>
    </row>
    <row r="203" spans="1:8" s="76" customFormat="1" ht="24" x14ac:dyDescent="0.25">
      <c r="A203" s="153"/>
      <c r="B203" s="103"/>
      <c r="C203" s="104"/>
      <c r="D203" s="97" t="s">
        <v>353</v>
      </c>
      <c r="E203" s="96" t="s">
        <v>354</v>
      </c>
      <c r="F203" s="98">
        <v>10</v>
      </c>
      <c r="G203" s="130">
        <v>1288.58</v>
      </c>
      <c r="H203" s="119">
        <v>12885.8</v>
      </c>
    </row>
    <row r="204" spans="1:8" s="76" customFormat="1" ht="24" x14ac:dyDescent="0.25">
      <c r="A204" s="153"/>
      <c r="B204" s="103"/>
      <c r="C204" s="104"/>
      <c r="D204" s="97" t="s">
        <v>355</v>
      </c>
      <c r="E204" s="96" t="s">
        <v>356</v>
      </c>
      <c r="F204" s="98">
        <v>5</v>
      </c>
      <c r="G204" s="130">
        <v>1762.14</v>
      </c>
      <c r="H204" s="119">
        <v>8810.7000000000007</v>
      </c>
    </row>
    <row r="205" spans="1:8" s="76" customFormat="1" x14ac:dyDescent="0.25">
      <c r="A205" s="154"/>
      <c r="B205" s="103"/>
      <c r="C205" s="107" t="s">
        <v>192</v>
      </c>
      <c r="D205" s="108"/>
      <c r="E205" s="108"/>
      <c r="F205" s="109">
        <v>11079</v>
      </c>
      <c r="G205" s="131"/>
      <c r="H205" s="120">
        <v>15541137.380000003</v>
      </c>
    </row>
    <row r="206" spans="1:8" s="76" customFormat="1" x14ac:dyDescent="0.25">
      <c r="A206" s="152">
        <v>42</v>
      </c>
      <c r="B206" s="95">
        <v>430334</v>
      </c>
      <c r="C206" s="96" t="s">
        <v>193</v>
      </c>
      <c r="D206" s="97" t="s">
        <v>327</v>
      </c>
      <c r="E206" s="96" t="s">
        <v>328</v>
      </c>
      <c r="F206" s="98">
        <v>2270</v>
      </c>
      <c r="G206" s="130">
        <v>1405.46</v>
      </c>
      <c r="H206" s="119">
        <v>3190394.2</v>
      </c>
    </row>
    <row r="207" spans="1:8" s="76" customFormat="1" x14ac:dyDescent="0.25">
      <c r="A207" s="153"/>
      <c r="B207" s="103"/>
      <c r="C207" s="104"/>
      <c r="D207" s="97" t="s">
        <v>329</v>
      </c>
      <c r="E207" s="96" t="s">
        <v>330</v>
      </c>
      <c r="F207" s="98">
        <v>8</v>
      </c>
      <c r="G207" s="130">
        <v>1077.6099999999999</v>
      </c>
      <c r="H207" s="119">
        <v>8620.8799999999992</v>
      </c>
    </row>
    <row r="208" spans="1:8" s="76" customFormat="1" x14ac:dyDescent="0.25">
      <c r="A208" s="154"/>
      <c r="B208" s="103"/>
      <c r="C208" s="107" t="s">
        <v>194</v>
      </c>
      <c r="D208" s="108"/>
      <c r="E208" s="108"/>
      <c r="F208" s="109">
        <v>2278</v>
      </c>
      <c r="G208" s="131"/>
      <c r="H208" s="120">
        <v>3199015.08</v>
      </c>
    </row>
    <row r="209" spans="1:8" s="76" customFormat="1" x14ac:dyDescent="0.25">
      <c r="A209" s="152">
        <v>43</v>
      </c>
      <c r="B209" s="95">
        <v>430350</v>
      </c>
      <c r="C209" s="96" t="s">
        <v>1</v>
      </c>
      <c r="D209" s="97" t="s">
        <v>327</v>
      </c>
      <c r="E209" s="96" t="s">
        <v>328</v>
      </c>
      <c r="F209" s="98">
        <v>1195</v>
      </c>
      <c r="G209" s="130">
        <v>1405.46</v>
      </c>
      <c r="H209" s="119">
        <v>1679524.7</v>
      </c>
    </row>
    <row r="210" spans="1:8" s="76" customFormat="1" x14ac:dyDescent="0.25">
      <c r="A210" s="153"/>
      <c r="B210" s="103"/>
      <c r="C210" s="104"/>
      <c r="D210" s="97" t="s">
        <v>331</v>
      </c>
      <c r="E210" s="96" t="s">
        <v>332</v>
      </c>
      <c r="F210" s="98">
        <v>58</v>
      </c>
      <c r="G210" s="130">
        <v>1420.64</v>
      </c>
      <c r="H210" s="119">
        <v>82397.12000000001</v>
      </c>
    </row>
    <row r="211" spans="1:8" s="76" customFormat="1" x14ac:dyDescent="0.25">
      <c r="A211" s="153"/>
      <c r="B211" s="103"/>
      <c r="C211" s="104"/>
      <c r="D211" s="97" t="s">
        <v>337</v>
      </c>
      <c r="E211" s="96" t="s">
        <v>338</v>
      </c>
      <c r="F211" s="98">
        <v>15</v>
      </c>
      <c r="G211" s="130">
        <v>1390.28</v>
      </c>
      <c r="H211" s="119">
        <v>20854.2</v>
      </c>
    </row>
    <row r="212" spans="1:8" s="76" customFormat="1" x14ac:dyDescent="0.25">
      <c r="A212" s="153"/>
      <c r="B212" s="103"/>
      <c r="C212" s="104"/>
      <c r="D212" s="97" t="s">
        <v>341</v>
      </c>
      <c r="E212" s="96" t="s">
        <v>342</v>
      </c>
      <c r="F212" s="98">
        <v>13</v>
      </c>
      <c r="G212" s="130">
        <v>669.34</v>
      </c>
      <c r="H212" s="119">
        <v>8701.42</v>
      </c>
    </row>
    <row r="213" spans="1:8" s="76" customFormat="1" x14ac:dyDescent="0.25">
      <c r="A213" s="153"/>
      <c r="B213" s="103"/>
      <c r="C213" s="104"/>
      <c r="D213" s="97" t="s">
        <v>343</v>
      </c>
      <c r="E213" s="96" t="s">
        <v>344</v>
      </c>
      <c r="F213" s="98">
        <v>47</v>
      </c>
      <c r="G213" s="130">
        <v>669.34</v>
      </c>
      <c r="H213" s="119">
        <v>31458.980000000003</v>
      </c>
    </row>
    <row r="214" spans="1:8" s="76" customFormat="1" x14ac:dyDescent="0.25">
      <c r="A214" s="153"/>
      <c r="B214" s="103"/>
      <c r="C214" s="104"/>
      <c r="D214" s="97" t="s">
        <v>345</v>
      </c>
      <c r="E214" s="96" t="s">
        <v>346</v>
      </c>
      <c r="F214" s="98">
        <v>12</v>
      </c>
      <c r="G214" s="130">
        <v>669.34</v>
      </c>
      <c r="H214" s="119">
        <v>8032.08</v>
      </c>
    </row>
    <row r="215" spans="1:8" s="76" customFormat="1" ht="24" x14ac:dyDescent="0.25">
      <c r="A215" s="153"/>
      <c r="B215" s="103"/>
      <c r="C215" s="104"/>
      <c r="D215" s="97" t="s">
        <v>347</v>
      </c>
      <c r="E215" s="96" t="s">
        <v>348</v>
      </c>
      <c r="F215" s="98">
        <v>15</v>
      </c>
      <c r="G215" s="130">
        <v>669.34</v>
      </c>
      <c r="H215" s="119">
        <v>10040.1</v>
      </c>
    </row>
    <row r="216" spans="1:8" s="76" customFormat="1" x14ac:dyDescent="0.25">
      <c r="A216" s="153"/>
      <c r="B216" s="103"/>
      <c r="C216" s="104"/>
      <c r="D216" s="97" t="s">
        <v>333</v>
      </c>
      <c r="E216" s="96" t="s">
        <v>334</v>
      </c>
      <c r="F216" s="98">
        <v>40</v>
      </c>
      <c r="G216" s="130">
        <v>2276.66</v>
      </c>
      <c r="H216" s="119">
        <v>91066.4</v>
      </c>
    </row>
    <row r="217" spans="1:8" s="76" customFormat="1" ht="24" x14ac:dyDescent="0.25">
      <c r="A217" s="153"/>
      <c r="B217" s="103"/>
      <c r="C217" s="104"/>
      <c r="D217" s="97" t="s">
        <v>355</v>
      </c>
      <c r="E217" s="96" t="s">
        <v>356</v>
      </c>
      <c r="F217" s="98">
        <v>15</v>
      </c>
      <c r="G217" s="130">
        <v>1762.14</v>
      </c>
      <c r="H217" s="119">
        <v>26432.100000000002</v>
      </c>
    </row>
    <row r="218" spans="1:8" s="76" customFormat="1" x14ac:dyDescent="0.25">
      <c r="A218" s="153"/>
      <c r="B218" s="103"/>
      <c r="C218" s="104"/>
      <c r="D218" s="97" t="s">
        <v>363</v>
      </c>
      <c r="E218" s="96" t="s">
        <v>364</v>
      </c>
      <c r="F218" s="98">
        <v>7</v>
      </c>
      <c r="G218" s="130">
        <v>2382.91</v>
      </c>
      <c r="H218" s="119">
        <v>16680.37</v>
      </c>
    </row>
    <row r="219" spans="1:8" s="76" customFormat="1" x14ac:dyDescent="0.25">
      <c r="A219" s="154"/>
      <c r="B219" s="103"/>
      <c r="C219" s="107" t="s">
        <v>197</v>
      </c>
      <c r="D219" s="108"/>
      <c r="E219" s="108"/>
      <c r="F219" s="109">
        <v>1417</v>
      </c>
      <c r="G219" s="131"/>
      <c r="H219" s="120">
        <v>1975187.4700000002</v>
      </c>
    </row>
    <row r="220" spans="1:8" s="76" customFormat="1" x14ac:dyDescent="0.25">
      <c r="A220" s="152">
        <v>44</v>
      </c>
      <c r="B220" s="95">
        <v>430351</v>
      </c>
      <c r="C220" s="96" t="s">
        <v>381</v>
      </c>
      <c r="D220" s="97" t="s">
        <v>327</v>
      </c>
      <c r="E220" s="96" t="s">
        <v>328</v>
      </c>
      <c r="F220" s="98">
        <v>317</v>
      </c>
      <c r="G220" s="130">
        <v>1405.46</v>
      </c>
      <c r="H220" s="119">
        <v>445530.82</v>
      </c>
    </row>
    <row r="221" spans="1:8" s="76" customFormat="1" x14ac:dyDescent="0.25">
      <c r="A221" s="154"/>
      <c r="B221" s="103"/>
      <c r="C221" s="107" t="s">
        <v>382</v>
      </c>
      <c r="D221" s="108"/>
      <c r="E221" s="108"/>
      <c r="F221" s="109">
        <v>317</v>
      </c>
      <c r="G221" s="131"/>
      <c r="H221" s="120">
        <v>445530.82</v>
      </c>
    </row>
    <row r="222" spans="1:8" s="76" customFormat="1" x14ac:dyDescent="0.25">
      <c r="A222" s="152">
        <v>45</v>
      </c>
      <c r="B222" s="95">
        <v>430367</v>
      </c>
      <c r="C222" s="96" t="s">
        <v>322</v>
      </c>
      <c r="D222" s="97" t="s">
        <v>327</v>
      </c>
      <c r="E222" s="96" t="s">
        <v>328</v>
      </c>
      <c r="F222" s="98">
        <v>640</v>
      </c>
      <c r="G222" s="130">
        <v>1405.46</v>
      </c>
      <c r="H222" s="119">
        <v>899494.40000000002</v>
      </c>
    </row>
    <row r="223" spans="1:8" s="76" customFormat="1" x14ac:dyDescent="0.25">
      <c r="A223" s="153"/>
      <c r="B223" s="103"/>
      <c r="C223" s="104"/>
      <c r="D223" s="97" t="s">
        <v>329</v>
      </c>
      <c r="E223" s="96" t="s">
        <v>330</v>
      </c>
      <c r="F223" s="98">
        <v>7</v>
      </c>
      <c r="G223" s="130">
        <v>1077.6099999999999</v>
      </c>
      <c r="H223" s="119">
        <v>7543.2699999999995</v>
      </c>
    </row>
    <row r="224" spans="1:8" s="76" customFormat="1" x14ac:dyDescent="0.25">
      <c r="A224" s="153"/>
      <c r="B224" s="103"/>
      <c r="C224" s="104"/>
      <c r="D224" s="97" t="s">
        <v>331</v>
      </c>
      <c r="E224" s="96" t="s">
        <v>332</v>
      </c>
      <c r="F224" s="98">
        <v>70</v>
      </c>
      <c r="G224" s="130">
        <v>1420.64</v>
      </c>
      <c r="H224" s="119">
        <v>99444.800000000003</v>
      </c>
    </row>
    <row r="225" spans="1:18" s="76" customFormat="1" x14ac:dyDescent="0.25">
      <c r="A225" s="154"/>
      <c r="B225" s="103"/>
      <c r="C225" s="107" t="s">
        <v>323</v>
      </c>
      <c r="D225" s="108"/>
      <c r="E225" s="108"/>
      <c r="F225" s="109">
        <v>717</v>
      </c>
      <c r="G225" s="131"/>
      <c r="H225" s="120">
        <v>1006482.4700000001</v>
      </c>
    </row>
    <row r="226" spans="1:18" s="76" customFormat="1" x14ac:dyDescent="0.25">
      <c r="A226" s="153">
        <v>46</v>
      </c>
      <c r="B226" s="95">
        <v>430386</v>
      </c>
      <c r="C226" s="96" t="s">
        <v>0</v>
      </c>
      <c r="D226" s="97" t="s">
        <v>327</v>
      </c>
      <c r="E226" s="96" t="s">
        <v>328</v>
      </c>
      <c r="F226" s="98">
        <v>3219</v>
      </c>
      <c r="G226" s="130">
        <v>1405.46</v>
      </c>
      <c r="H226" s="119">
        <v>4524175.74</v>
      </c>
    </row>
    <row r="227" spans="1:18" s="76" customFormat="1" x14ac:dyDescent="0.25">
      <c r="A227" s="153"/>
      <c r="B227" s="103"/>
      <c r="C227" s="104"/>
      <c r="D227" s="97" t="s">
        <v>329</v>
      </c>
      <c r="E227" s="96" t="s">
        <v>330</v>
      </c>
      <c r="F227" s="98">
        <v>906</v>
      </c>
      <c r="G227" s="130">
        <v>1077.6099999999999</v>
      </c>
      <c r="H227" s="119">
        <v>976314.65999999992</v>
      </c>
    </row>
    <row r="228" spans="1:18" s="76" customFormat="1" x14ac:dyDescent="0.25">
      <c r="A228" s="153"/>
      <c r="B228" s="103"/>
      <c r="C228" s="104"/>
      <c r="D228" s="97" t="s">
        <v>331</v>
      </c>
      <c r="E228" s="96" t="s">
        <v>332</v>
      </c>
      <c r="F228" s="98">
        <v>408</v>
      </c>
      <c r="G228" s="130">
        <v>1420.64</v>
      </c>
      <c r="H228" s="119">
        <v>579621.12</v>
      </c>
    </row>
    <row r="229" spans="1:18" s="76" customFormat="1" x14ac:dyDescent="0.25">
      <c r="A229" s="153"/>
      <c r="B229" s="103"/>
      <c r="C229" s="104"/>
      <c r="D229" s="97" t="s">
        <v>343</v>
      </c>
      <c r="E229" s="96" t="s">
        <v>344</v>
      </c>
      <c r="F229" s="98">
        <v>7</v>
      </c>
      <c r="G229" s="130">
        <v>669.34</v>
      </c>
      <c r="H229" s="119">
        <v>4685.38</v>
      </c>
    </row>
    <row r="230" spans="1:18" s="76" customFormat="1" ht="24" x14ac:dyDescent="0.25">
      <c r="A230" s="153"/>
      <c r="B230" s="103"/>
      <c r="C230" s="104"/>
      <c r="D230" s="97" t="s">
        <v>347</v>
      </c>
      <c r="E230" s="96" t="s">
        <v>348</v>
      </c>
      <c r="F230" s="98">
        <v>3</v>
      </c>
      <c r="G230" s="130">
        <v>669.34</v>
      </c>
      <c r="H230" s="119">
        <v>2008.02</v>
      </c>
      <c r="N230" s="83"/>
      <c r="P230" s="84"/>
      <c r="Q230" s="83"/>
      <c r="R230" s="84"/>
    </row>
    <row r="231" spans="1:18" s="76" customFormat="1" x14ac:dyDescent="0.25">
      <c r="A231" s="153"/>
      <c r="B231" s="103"/>
      <c r="C231" s="104"/>
      <c r="D231" s="97" t="s">
        <v>333</v>
      </c>
      <c r="E231" s="96" t="s">
        <v>334</v>
      </c>
      <c r="F231" s="98">
        <v>62</v>
      </c>
      <c r="G231" s="130">
        <v>2276.66</v>
      </c>
      <c r="H231" s="119">
        <v>141152.91999999998</v>
      </c>
    </row>
    <row r="232" spans="1:18" s="76" customFormat="1" ht="24" x14ac:dyDescent="0.25">
      <c r="A232" s="153"/>
      <c r="B232" s="103"/>
      <c r="C232" s="104"/>
      <c r="D232" s="97" t="s">
        <v>365</v>
      </c>
      <c r="E232" s="96" t="s">
        <v>366</v>
      </c>
      <c r="F232" s="98">
        <v>212</v>
      </c>
      <c r="G232" s="130">
        <v>2041.02</v>
      </c>
      <c r="H232" s="119">
        <v>432696.24</v>
      </c>
    </row>
    <row r="233" spans="1:18" s="76" customFormat="1" ht="24" x14ac:dyDescent="0.25">
      <c r="A233" s="153"/>
      <c r="B233" s="103"/>
      <c r="C233" s="104"/>
      <c r="D233" s="97" t="s">
        <v>367</v>
      </c>
      <c r="E233" s="96" t="s">
        <v>368</v>
      </c>
      <c r="F233" s="98">
        <v>550</v>
      </c>
      <c r="G233" s="130">
        <v>2857.32</v>
      </c>
      <c r="H233" s="119">
        <v>1571526</v>
      </c>
    </row>
    <row r="234" spans="1:18" s="76" customFormat="1" ht="24" x14ac:dyDescent="0.25">
      <c r="A234" s="153"/>
      <c r="B234" s="103"/>
      <c r="C234" s="104"/>
      <c r="D234" s="97" t="s">
        <v>383</v>
      </c>
      <c r="E234" s="96" t="s">
        <v>384</v>
      </c>
      <c r="F234" s="98">
        <v>185</v>
      </c>
      <c r="G234" s="130">
        <v>3484.47</v>
      </c>
      <c r="H234" s="119">
        <v>644626.94999999995</v>
      </c>
    </row>
    <row r="235" spans="1:18" s="76" customFormat="1" ht="24" x14ac:dyDescent="0.25">
      <c r="A235" s="153"/>
      <c r="B235" s="103"/>
      <c r="C235" s="104"/>
      <c r="D235" s="97" t="s">
        <v>385</v>
      </c>
      <c r="E235" s="96" t="s">
        <v>386</v>
      </c>
      <c r="F235" s="98">
        <v>95</v>
      </c>
      <c r="G235" s="130">
        <v>3303.91</v>
      </c>
      <c r="H235" s="119">
        <v>313871.45</v>
      </c>
    </row>
    <row r="236" spans="1:18" s="76" customFormat="1" ht="24" x14ac:dyDescent="0.25">
      <c r="A236" s="153"/>
      <c r="B236" s="103"/>
      <c r="C236" s="104"/>
      <c r="D236" s="97" t="s">
        <v>387</v>
      </c>
      <c r="E236" s="96" t="s">
        <v>388</v>
      </c>
      <c r="F236" s="98">
        <v>24</v>
      </c>
      <c r="G236" s="130">
        <v>2668.17</v>
      </c>
      <c r="H236" s="119">
        <v>64036.08</v>
      </c>
    </row>
    <row r="237" spans="1:18" s="76" customFormat="1" x14ac:dyDescent="0.25">
      <c r="A237" s="153"/>
      <c r="B237" s="103"/>
      <c r="C237" s="104"/>
      <c r="D237" s="97" t="s">
        <v>371</v>
      </c>
      <c r="E237" s="96" t="s">
        <v>372</v>
      </c>
      <c r="F237" s="98">
        <v>87</v>
      </c>
      <c r="G237" s="130">
        <v>1944.05</v>
      </c>
      <c r="H237" s="119">
        <v>169132.35</v>
      </c>
    </row>
    <row r="238" spans="1:18" s="76" customFormat="1" x14ac:dyDescent="0.25">
      <c r="A238" s="153"/>
      <c r="B238" s="103"/>
      <c r="C238" s="104"/>
      <c r="D238" s="97" t="s">
        <v>335</v>
      </c>
      <c r="E238" s="96" t="s">
        <v>336</v>
      </c>
      <c r="F238" s="98">
        <v>30</v>
      </c>
      <c r="G238" s="130">
        <v>2760.35</v>
      </c>
      <c r="H238" s="119">
        <v>82810.5</v>
      </c>
    </row>
    <row r="239" spans="1:18" x14ac:dyDescent="0.25">
      <c r="A239" s="153"/>
      <c r="B239" s="103"/>
      <c r="C239" s="104"/>
      <c r="D239" s="97" t="s">
        <v>373</v>
      </c>
      <c r="E239" s="96" t="s">
        <v>374</v>
      </c>
      <c r="F239" s="98">
        <v>10</v>
      </c>
      <c r="G239" s="130">
        <v>2579.7800000000002</v>
      </c>
      <c r="H239" s="119">
        <v>25797.800000000003</v>
      </c>
    </row>
    <row r="240" spans="1:18" x14ac:dyDescent="0.25">
      <c r="A240" s="153"/>
      <c r="B240" s="103"/>
      <c r="C240" s="107" t="s">
        <v>200</v>
      </c>
      <c r="D240" s="108"/>
      <c r="E240" s="108"/>
      <c r="F240" s="109">
        <v>5798</v>
      </c>
      <c r="G240" s="131"/>
      <c r="H240" s="120">
        <v>9532455.209999999</v>
      </c>
    </row>
    <row r="241" spans="1:8" x14ac:dyDescent="0.25">
      <c r="A241" s="121" t="s">
        <v>389</v>
      </c>
      <c r="B241" s="122"/>
      <c r="C241" s="122"/>
      <c r="D241" s="122"/>
      <c r="E241" s="122"/>
      <c r="F241" s="123">
        <v>59770</v>
      </c>
      <c r="G241" s="132"/>
      <c r="H241" s="125">
        <v>86945122.079999983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F7" sqref="F7"/>
    </sheetView>
  </sheetViews>
  <sheetFormatPr defaultRowHeight="15" x14ac:dyDescent="0.25"/>
  <cols>
    <col min="1" max="1" width="5.5703125" style="162" customWidth="1"/>
    <col min="2" max="2" width="10.140625" style="184" customWidth="1"/>
    <col min="3" max="3" width="44" style="162" bestFit="1" customWidth="1"/>
    <col min="4" max="4" width="13.7109375" style="162" customWidth="1"/>
    <col min="5" max="5" width="41.140625" style="185" customWidth="1"/>
    <col min="6" max="6" width="13.7109375" style="162" customWidth="1"/>
    <col min="7" max="7" width="13" style="186" customWidth="1"/>
    <col min="8" max="8" width="15.7109375" style="162" bestFit="1" customWidth="1"/>
    <col min="9" max="16384" width="9.140625" style="162"/>
  </cols>
  <sheetData>
    <row r="1" spans="1:8" s="155" customFormat="1" ht="12" x14ac:dyDescent="0.2">
      <c r="B1" s="156"/>
      <c r="E1" s="157"/>
      <c r="F1" s="158" t="s">
        <v>325</v>
      </c>
      <c r="G1" s="159"/>
    </row>
    <row r="2" spans="1:8" s="155" customFormat="1" ht="27.75" customHeight="1" x14ac:dyDescent="0.2">
      <c r="B2" s="156"/>
      <c r="E2" s="157"/>
      <c r="F2" s="145" t="s">
        <v>14</v>
      </c>
      <c r="G2" s="82"/>
    </row>
    <row r="3" spans="1:8" s="155" customFormat="1" ht="12" x14ac:dyDescent="0.2">
      <c r="B3" s="156"/>
      <c r="E3" s="157"/>
      <c r="F3" s="158" t="s">
        <v>13</v>
      </c>
      <c r="G3" s="159"/>
    </row>
    <row r="4" spans="1:8" s="155" customFormat="1" ht="12" x14ac:dyDescent="0.2">
      <c r="B4" s="156"/>
      <c r="E4" s="157"/>
      <c r="F4" s="158" t="s">
        <v>12</v>
      </c>
      <c r="G4" s="159"/>
    </row>
    <row r="5" spans="1:8" s="155" customFormat="1" ht="12" x14ac:dyDescent="0.2">
      <c r="B5" s="156"/>
      <c r="E5" s="157"/>
      <c r="F5" s="101" t="s">
        <v>11</v>
      </c>
      <c r="G5" s="159"/>
    </row>
    <row r="6" spans="1:8" s="155" customFormat="1" ht="12" x14ac:dyDescent="0.2">
      <c r="B6" s="156"/>
      <c r="E6" s="157"/>
      <c r="F6" s="101" t="s">
        <v>428</v>
      </c>
      <c r="G6" s="79"/>
    </row>
    <row r="7" spans="1:8" s="155" customFormat="1" ht="12" x14ac:dyDescent="0.2">
      <c r="B7" s="156"/>
      <c r="E7" s="157"/>
      <c r="G7" s="159"/>
    </row>
    <row r="8" spans="1:8" s="155" customFormat="1" ht="12" customHeight="1" x14ac:dyDescent="0.2">
      <c r="B8" s="156"/>
      <c r="E8" s="157"/>
      <c r="F8" s="3" t="s">
        <v>390</v>
      </c>
      <c r="G8" s="3"/>
      <c r="H8" s="146"/>
    </row>
    <row r="9" spans="1:8" s="155" customFormat="1" ht="29.25" customHeight="1" x14ac:dyDescent="0.2">
      <c r="B9" s="156"/>
      <c r="E9" s="157"/>
      <c r="F9" s="2" t="s">
        <v>14</v>
      </c>
      <c r="G9" s="2"/>
      <c r="H9" s="146"/>
    </row>
    <row r="10" spans="1:8" s="155" customFormat="1" ht="12" x14ac:dyDescent="0.2">
      <c r="B10" s="156"/>
      <c r="E10" s="157"/>
      <c r="F10" s="101" t="s">
        <v>13</v>
      </c>
      <c r="G10" s="3"/>
      <c r="H10" s="146"/>
    </row>
    <row r="11" spans="1:8" s="155" customFormat="1" ht="12" x14ac:dyDescent="0.2">
      <c r="B11" s="156"/>
      <c r="E11" s="157"/>
      <c r="F11" s="101" t="s">
        <v>12</v>
      </c>
      <c r="G11" s="3"/>
      <c r="H11" s="146"/>
    </row>
    <row r="12" spans="1:8" s="155" customFormat="1" ht="12" x14ac:dyDescent="0.2">
      <c r="B12" s="156"/>
      <c r="E12" s="157"/>
      <c r="F12" s="101" t="s">
        <v>11</v>
      </c>
      <c r="G12" s="3"/>
      <c r="H12" s="146"/>
    </row>
    <row r="13" spans="1:8" s="155" customFormat="1" ht="12" x14ac:dyDescent="0.2">
      <c r="B13" s="156"/>
      <c r="E13" s="157"/>
      <c r="F13" s="101" t="str">
        <f>'КТ 2026'!F13</f>
        <v>от 29.12.2025 № 18/13</v>
      </c>
      <c r="G13" s="160"/>
      <c r="H13" s="161"/>
    </row>
    <row r="14" spans="1:8" s="155" customFormat="1" ht="12" x14ac:dyDescent="0.2">
      <c r="B14" s="156"/>
      <c r="E14" s="157"/>
      <c r="G14" s="159"/>
      <c r="H14" s="146"/>
    </row>
    <row r="15" spans="1:8" ht="30.75" customHeight="1" x14ac:dyDescent="0.25">
      <c r="A15" s="228" t="s">
        <v>391</v>
      </c>
      <c r="B15" s="228"/>
      <c r="C15" s="228"/>
      <c r="D15" s="228"/>
      <c r="E15" s="228"/>
      <c r="F15" s="228"/>
      <c r="G15" s="228"/>
      <c r="H15" s="228"/>
    </row>
    <row r="17" spans="1:19" s="155" customFormat="1" ht="24" x14ac:dyDescent="0.2">
      <c r="A17" s="90" t="s">
        <v>10</v>
      </c>
      <c r="B17" s="90" t="s">
        <v>57</v>
      </c>
      <c r="C17" s="90" t="s">
        <v>9</v>
      </c>
      <c r="D17" s="149" t="s">
        <v>58</v>
      </c>
      <c r="E17" s="149" t="s">
        <v>59</v>
      </c>
      <c r="F17" s="149" t="s">
        <v>60</v>
      </c>
      <c r="G17" s="151" t="s">
        <v>204</v>
      </c>
      <c r="H17" s="163" t="s">
        <v>8</v>
      </c>
    </row>
    <row r="18" spans="1:19" s="155" customFormat="1" ht="36" x14ac:dyDescent="0.2">
      <c r="A18" s="94">
        <v>1</v>
      </c>
      <c r="B18" s="164">
        <v>430042</v>
      </c>
      <c r="C18" s="165" t="s">
        <v>4</v>
      </c>
      <c r="D18" s="166" t="s">
        <v>392</v>
      </c>
      <c r="E18" s="167" t="s">
        <v>393</v>
      </c>
      <c r="F18" s="168">
        <v>10</v>
      </c>
      <c r="G18" s="169">
        <v>2055.94</v>
      </c>
      <c r="H18" s="170">
        <v>20559.400000000001</v>
      </c>
    </row>
    <row r="19" spans="1:19" s="155" customFormat="1" ht="36" x14ac:dyDescent="0.2">
      <c r="A19" s="171"/>
      <c r="B19" s="172"/>
      <c r="C19" s="173"/>
      <c r="D19" s="166" t="s">
        <v>394</v>
      </c>
      <c r="E19" s="167" t="s">
        <v>395</v>
      </c>
      <c r="F19" s="168">
        <v>4</v>
      </c>
      <c r="G19" s="169">
        <v>2240.9699999999998</v>
      </c>
      <c r="H19" s="170">
        <v>8963.8799999999992</v>
      </c>
    </row>
    <row r="20" spans="1:19" s="155" customFormat="1" ht="36" x14ac:dyDescent="0.2">
      <c r="A20" s="171"/>
      <c r="B20" s="172"/>
      <c r="C20" s="173"/>
      <c r="D20" s="166" t="s">
        <v>396</v>
      </c>
      <c r="E20" s="167" t="s">
        <v>397</v>
      </c>
      <c r="F20" s="168">
        <v>18</v>
      </c>
      <c r="G20" s="169">
        <v>2577.12</v>
      </c>
      <c r="H20" s="170">
        <v>46388.159999999996</v>
      </c>
    </row>
    <row r="21" spans="1:19" s="155" customFormat="1" ht="36" x14ac:dyDescent="0.2">
      <c r="A21" s="171"/>
      <c r="B21" s="172"/>
      <c r="C21" s="173"/>
      <c r="D21" s="166" t="s">
        <v>398</v>
      </c>
      <c r="E21" s="167" t="s">
        <v>399</v>
      </c>
      <c r="F21" s="168">
        <v>1500</v>
      </c>
      <c r="G21" s="169">
        <v>2705.97</v>
      </c>
      <c r="H21" s="170">
        <v>4058954.9999999995</v>
      </c>
    </row>
    <row r="22" spans="1:19" s="155" customFormat="1" ht="36" x14ac:dyDescent="0.2">
      <c r="A22" s="171"/>
      <c r="B22" s="172"/>
      <c r="C22" s="174"/>
      <c r="D22" s="166" t="s">
        <v>400</v>
      </c>
      <c r="E22" s="167" t="s">
        <v>401</v>
      </c>
      <c r="F22" s="168">
        <v>16228</v>
      </c>
      <c r="G22" s="169">
        <v>2841.27</v>
      </c>
      <c r="H22" s="170">
        <v>46108129.560000002</v>
      </c>
    </row>
    <row r="23" spans="1:19" s="155" customFormat="1" ht="12" x14ac:dyDescent="0.2">
      <c r="A23" s="175"/>
      <c r="B23" s="172"/>
      <c r="C23" s="176" t="s">
        <v>136</v>
      </c>
      <c r="D23" s="177"/>
      <c r="E23" s="177"/>
      <c r="F23" s="178">
        <v>17760</v>
      </c>
      <c r="G23" s="179"/>
      <c r="H23" s="180">
        <v>50242996</v>
      </c>
    </row>
    <row r="24" spans="1:19" s="155" customFormat="1" ht="36" x14ac:dyDescent="0.2">
      <c r="A24" s="94">
        <v>2</v>
      </c>
      <c r="B24" s="164">
        <v>430383</v>
      </c>
      <c r="C24" s="165" t="s">
        <v>402</v>
      </c>
      <c r="D24" s="166" t="s">
        <v>392</v>
      </c>
      <c r="E24" s="181" t="s">
        <v>393</v>
      </c>
      <c r="F24" s="168">
        <v>2</v>
      </c>
      <c r="G24" s="169">
        <v>2055.94</v>
      </c>
      <c r="H24" s="170">
        <v>4111.88</v>
      </c>
    </row>
    <row r="25" spans="1:19" s="155" customFormat="1" ht="36" x14ac:dyDescent="0.2">
      <c r="A25" s="171"/>
      <c r="B25" s="172"/>
      <c r="C25" s="173"/>
      <c r="D25" s="166" t="s">
        <v>394</v>
      </c>
      <c r="E25" s="181" t="s">
        <v>395</v>
      </c>
      <c r="F25" s="168">
        <v>2</v>
      </c>
      <c r="G25" s="169">
        <v>2240.9699999999998</v>
      </c>
      <c r="H25" s="170">
        <v>4481.9399999999996</v>
      </c>
    </row>
    <row r="26" spans="1:19" s="155" customFormat="1" ht="36" x14ac:dyDescent="0.2">
      <c r="A26" s="171"/>
      <c r="B26" s="172"/>
      <c r="C26" s="173"/>
      <c r="D26" s="166" t="s">
        <v>396</v>
      </c>
      <c r="E26" s="181" t="s">
        <v>397</v>
      </c>
      <c r="F26" s="168">
        <v>60</v>
      </c>
      <c r="G26" s="169">
        <v>2577.12</v>
      </c>
      <c r="H26" s="170">
        <v>154627.19999999998</v>
      </c>
    </row>
    <row r="27" spans="1:19" s="155" customFormat="1" ht="36" x14ac:dyDescent="0.2">
      <c r="A27" s="171"/>
      <c r="B27" s="172"/>
      <c r="C27" s="173"/>
      <c r="D27" s="166" t="s">
        <v>398</v>
      </c>
      <c r="E27" s="181" t="s">
        <v>399</v>
      </c>
      <c r="F27" s="168">
        <v>173</v>
      </c>
      <c r="G27" s="169">
        <v>2705.97</v>
      </c>
      <c r="H27" s="170">
        <v>468132.80999999994</v>
      </c>
    </row>
    <row r="28" spans="1:19" s="155" customFormat="1" ht="36" x14ac:dyDescent="0.2">
      <c r="A28" s="171"/>
      <c r="B28" s="172"/>
      <c r="C28" s="174"/>
      <c r="D28" s="166" t="s">
        <v>400</v>
      </c>
      <c r="E28" s="181" t="s">
        <v>401</v>
      </c>
      <c r="F28" s="168">
        <v>775</v>
      </c>
      <c r="G28" s="169">
        <v>2841.27</v>
      </c>
      <c r="H28" s="170">
        <v>2201984.25</v>
      </c>
    </row>
    <row r="29" spans="1:19" s="155" customFormat="1" ht="12" x14ac:dyDescent="0.2">
      <c r="A29" s="175"/>
      <c r="B29" s="172"/>
      <c r="C29" s="176" t="s">
        <v>403</v>
      </c>
      <c r="D29" s="177"/>
      <c r="E29" s="177"/>
      <c r="F29" s="178">
        <v>1012</v>
      </c>
      <c r="G29" s="179"/>
      <c r="H29" s="180">
        <v>2833338.08</v>
      </c>
    </row>
    <row r="30" spans="1:19" s="155" customFormat="1" ht="25.5" customHeight="1" x14ac:dyDescent="0.2">
      <c r="A30" s="229" t="s">
        <v>404</v>
      </c>
      <c r="B30" s="230"/>
      <c r="C30" s="230"/>
      <c r="D30" s="230"/>
      <c r="E30" s="230"/>
      <c r="F30" s="182">
        <v>18772</v>
      </c>
      <c r="G30" s="183"/>
      <c r="H30" s="183">
        <v>53076334.080000006</v>
      </c>
      <c r="L30" s="158"/>
      <c r="R30" s="158"/>
      <c r="S30" s="159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J104"/>
  <sheetViews>
    <sheetView workbookViewId="0">
      <selection activeCell="G7" sqref="G7"/>
    </sheetView>
  </sheetViews>
  <sheetFormatPr defaultRowHeight="12" x14ac:dyDescent="0.25"/>
  <cols>
    <col min="1" max="1" width="5.7109375" style="81" customWidth="1"/>
    <col min="2" max="2" width="31.85546875" style="76" customWidth="1"/>
    <col min="3" max="3" width="13.140625" style="81" customWidth="1"/>
    <col min="4" max="4" width="33.5703125" style="81" customWidth="1"/>
    <col min="5" max="5" width="12" style="84" customWidth="1"/>
    <col min="6" max="6" width="38.7109375" style="79" customWidth="1"/>
    <col min="7" max="7" width="12" style="81" customWidth="1"/>
    <col min="8" max="8" width="13.28515625" style="79" customWidth="1"/>
    <col min="9" max="9" width="16.85546875" style="79" customWidth="1"/>
    <col min="10" max="10" width="12" style="81" customWidth="1"/>
    <col min="11" max="16384" width="9.140625" style="81"/>
  </cols>
  <sheetData>
    <row r="1" spans="1:10" x14ac:dyDescent="0.25">
      <c r="G1" s="3" t="s">
        <v>390</v>
      </c>
    </row>
    <row r="2" spans="1:10" ht="21" customHeight="1" x14ac:dyDescent="0.25">
      <c r="G2" s="188" t="s">
        <v>14</v>
      </c>
    </row>
    <row r="3" spans="1:10" x14ac:dyDescent="0.25">
      <c r="G3" s="101" t="s">
        <v>13</v>
      </c>
    </row>
    <row r="4" spans="1:10" x14ac:dyDescent="0.25">
      <c r="G4" s="101" t="s">
        <v>12</v>
      </c>
    </row>
    <row r="5" spans="1:10" x14ac:dyDescent="0.25">
      <c r="G5" s="101" t="s">
        <v>11</v>
      </c>
    </row>
    <row r="6" spans="1:10" x14ac:dyDescent="0.25">
      <c r="G6" s="101" t="s">
        <v>428</v>
      </c>
    </row>
    <row r="9" spans="1:10" x14ac:dyDescent="0.25">
      <c r="G9" s="3" t="s">
        <v>405</v>
      </c>
      <c r="I9" s="81"/>
      <c r="J9" s="3"/>
    </row>
    <row r="10" spans="1:10" ht="23.25" customHeight="1" x14ac:dyDescent="0.25">
      <c r="G10" s="188" t="s">
        <v>14</v>
      </c>
      <c r="I10" s="81"/>
      <c r="J10" s="79"/>
    </row>
    <row r="11" spans="1:10" x14ac:dyDescent="0.25">
      <c r="G11" s="101" t="s">
        <v>13</v>
      </c>
      <c r="I11" s="81"/>
      <c r="J11" s="79"/>
    </row>
    <row r="12" spans="1:10" x14ac:dyDescent="0.25">
      <c r="G12" s="101" t="s">
        <v>12</v>
      </c>
      <c r="I12" s="81"/>
      <c r="J12" s="79"/>
    </row>
    <row r="13" spans="1:10" x14ac:dyDescent="0.25">
      <c r="G13" s="101" t="s">
        <v>11</v>
      </c>
      <c r="I13" s="81"/>
      <c r="J13" s="79"/>
    </row>
    <row r="14" spans="1:10" x14ac:dyDescent="0.25">
      <c r="G14" s="101" t="s">
        <v>406</v>
      </c>
      <c r="I14" s="81"/>
      <c r="J14" s="79"/>
    </row>
    <row r="16" spans="1:10" ht="14.25" customHeight="1" x14ac:dyDescent="0.25">
      <c r="A16" s="237" t="s">
        <v>407</v>
      </c>
      <c r="B16" s="237"/>
      <c r="C16" s="237"/>
      <c r="D16" s="237"/>
      <c r="E16" s="237"/>
      <c r="F16" s="237"/>
      <c r="G16" s="237"/>
      <c r="H16" s="237"/>
      <c r="I16" s="237"/>
      <c r="J16" s="189"/>
    </row>
    <row r="18" spans="1:9" ht="24" x14ac:dyDescent="0.25">
      <c r="A18" s="90" t="s">
        <v>10</v>
      </c>
      <c r="B18" s="190" t="s">
        <v>408</v>
      </c>
      <c r="C18" s="190" t="s">
        <v>409</v>
      </c>
      <c r="D18" s="190" t="s">
        <v>410</v>
      </c>
      <c r="E18" s="190" t="s">
        <v>57</v>
      </c>
      <c r="F18" s="190" t="s">
        <v>9</v>
      </c>
      <c r="G18" s="91" t="s">
        <v>60</v>
      </c>
      <c r="H18" s="92" t="s">
        <v>204</v>
      </c>
      <c r="I18" s="92" t="s">
        <v>8</v>
      </c>
    </row>
    <row r="19" spans="1:9" ht="12" customHeight="1" x14ac:dyDescent="0.25">
      <c r="A19" s="94">
        <v>1</v>
      </c>
      <c r="B19" s="238" t="s">
        <v>411</v>
      </c>
      <c r="C19" s="191" t="s">
        <v>412</v>
      </c>
      <c r="D19" s="241" t="s">
        <v>413</v>
      </c>
      <c r="E19" s="192">
        <v>430002</v>
      </c>
      <c r="F19" s="193" t="s">
        <v>7</v>
      </c>
      <c r="G19" s="194">
        <v>1000</v>
      </c>
      <c r="H19" s="195">
        <v>330.29</v>
      </c>
      <c r="I19" s="196">
        <v>330290</v>
      </c>
    </row>
    <row r="20" spans="1:9" x14ac:dyDescent="0.25">
      <c r="A20" s="112"/>
      <c r="B20" s="239"/>
      <c r="C20" s="197"/>
      <c r="D20" s="242"/>
      <c r="E20" s="192">
        <v>430004</v>
      </c>
      <c r="F20" s="193" t="s">
        <v>74</v>
      </c>
      <c r="G20" s="194">
        <v>100</v>
      </c>
      <c r="H20" s="198">
        <v>330.29</v>
      </c>
      <c r="I20" s="196">
        <v>33029</v>
      </c>
    </row>
    <row r="21" spans="1:9" x14ac:dyDescent="0.25">
      <c r="A21" s="112"/>
      <c r="B21" s="239"/>
      <c r="C21" s="197"/>
      <c r="D21" s="242"/>
      <c r="E21" s="192">
        <v>430006</v>
      </c>
      <c r="F21" s="193" t="s">
        <v>86</v>
      </c>
      <c r="G21" s="194">
        <v>1000</v>
      </c>
      <c r="H21" s="198">
        <v>330.29</v>
      </c>
      <c r="I21" s="196">
        <v>330290</v>
      </c>
    </row>
    <row r="22" spans="1:9" ht="24" x14ac:dyDescent="0.25">
      <c r="A22" s="112"/>
      <c r="B22" s="240"/>
      <c r="C22" s="197"/>
      <c r="D22" s="242"/>
      <c r="E22" s="192">
        <v>430009</v>
      </c>
      <c r="F22" s="193" t="s">
        <v>30</v>
      </c>
      <c r="G22" s="194">
        <v>1800</v>
      </c>
      <c r="H22" s="198">
        <v>330.29</v>
      </c>
      <c r="I22" s="196">
        <v>594522</v>
      </c>
    </row>
    <row r="23" spans="1:9" x14ac:dyDescent="0.25">
      <c r="A23" s="112"/>
      <c r="B23" s="199"/>
      <c r="C23" s="197"/>
      <c r="D23" s="242"/>
      <c r="E23" s="192">
        <v>430037</v>
      </c>
      <c r="F23" s="193" t="s">
        <v>6</v>
      </c>
      <c r="G23" s="194">
        <v>6871</v>
      </c>
      <c r="H23" s="198">
        <v>330.29</v>
      </c>
      <c r="I23" s="196">
        <v>2269422.5900000003</v>
      </c>
    </row>
    <row r="24" spans="1:9" ht="24" x14ac:dyDescent="0.25">
      <c r="A24" s="112"/>
      <c r="B24" s="199"/>
      <c r="C24" s="197"/>
      <c r="D24" s="242"/>
      <c r="E24" s="192">
        <v>430038</v>
      </c>
      <c r="F24" s="193" t="s">
        <v>5</v>
      </c>
      <c r="G24" s="194">
        <v>2000</v>
      </c>
      <c r="H24" s="198">
        <v>330.29</v>
      </c>
      <c r="I24" s="196">
        <v>660580</v>
      </c>
    </row>
    <row r="25" spans="1:9" ht="24" x14ac:dyDescent="0.25">
      <c r="A25" s="112"/>
      <c r="B25" s="199"/>
      <c r="C25" s="197"/>
      <c r="D25" s="243"/>
      <c r="E25" s="192">
        <v>430042</v>
      </c>
      <c r="F25" s="193" t="s">
        <v>4</v>
      </c>
      <c r="G25" s="194">
        <v>4000</v>
      </c>
      <c r="H25" s="198">
        <v>330.29</v>
      </c>
      <c r="I25" s="196">
        <v>1321160</v>
      </c>
    </row>
    <row r="26" spans="1:9" ht="24" x14ac:dyDescent="0.25">
      <c r="A26" s="112"/>
      <c r="B26" s="199"/>
      <c r="C26" s="197"/>
      <c r="D26" s="199"/>
      <c r="E26" s="192">
        <v>430048</v>
      </c>
      <c r="F26" s="193" t="s">
        <v>3</v>
      </c>
      <c r="G26" s="194">
        <v>2000</v>
      </c>
      <c r="H26" s="198">
        <v>330.29</v>
      </c>
      <c r="I26" s="196">
        <v>660580</v>
      </c>
    </row>
    <row r="27" spans="1:9" ht="24" x14ac:dyDescent="0.25">
      <c r="A27" s="112"/>
      <c r="B27" s="199"/>
      <c r="C27" s="197"/>
      <c r="D27" s="199"/>
      <c r="E27" s="192">
        <v>430121</v>
      </c>
      <c r="F27" s="193" t="s">
        <v>144</v>
      </c>
      <c r="G27" s="194">
        <v>500</v>
      </c>
      <c r="H27" s="198">
        <v>330.29</v>
      </c>
      <c r="I27" s="196">
        <v>165145</v>
      </c>
    </row>
    <row r="28" spans="1:9" ht="24" x14ac:dyDescent="0.25">
      <c r="A28" s="112"/>
      <c r="B28" s="199"/>
      <c r="C28" s="197"/>
      <c r="D28" s="199"/>
      <c r="E28" s="192">
        <v>430135</v>
      </c>
      <c r="F28" s="193" t="s">
        <v>146</v>
      </c>
      <c r="G28" s="194">
        <v>800</v>
      </c>
      <c r="H28" s="198">
        <v>330.29</v>
      </c>
      <c r="I28" s="196">
        <v>264232</v>
      </c>
    </row>
    <row r="29" spans="1:9" ht="24" x14ac:dyDescent="0.25">
      <c r="A29" s="112"/>
      <c r="B29" s="199"/>
      <c r="C29" s="197"/>
      <c r="D29" s="199"/>
      <c r="E29" s="192">
        <v>430167</v>
      </c>
      <c r="F29" s="193" t="s">
        <v>152</v>
      </c>
      <c r="G29" s="194">
        <v>500</v>
      </c>
      <c r="H29" s="198">
        <v>330.29</v>
      </c>
      <c r="I29" s="196">
        <v>165145</v>
      </c>
    </row>
    <row r="30" spans="1:9" ht="24" x14ac:dyDescent="0.25">
      <c r="A30" s="112"/>
      <c r="B30" s="199"/>
      <c r="C30" s="197"/>
      <c r="D30" s="199"/>
      <c r="E30" s="192">
        <v>430189</v>
      </c>
      <c r="F30" s="193" t="s">
        <v>160</v>
      </c>
      <c r="G30" s="194">
        <v>500</v>
      </c>
      <c r="H30" s="198">
        <v>301.36</v>
      </c>
      <c r="I30" s="196">
        <v>150680</v>
      </c>
    </row>
    <row r="31" spans="1:9" ht="24" x14ac:dyDescent="0.25">
      <c r="A31" s="112"/>
      <c r="B31" s="199"/>
      <c r="C31" s="197"/>
      <c r="D31" s="199"/>
      <c r="E31" s="192">
        <v>430195</v>
      </c>
      <c r="F31" s="193" t="s">
        <v>166</v>
      </c>
      <c r="G31" s="194">
        <v>800</v>
      </c>
      <c r="H31" s="198">
        <v>330.29</v>
      </c>
      <c r="I31" s="196">
        <v>264232</v>
      </c>
    </row>
    <row r="32" spans="1:9" ht="24" x14ac:dyDescent="0.25">
      <c r="A32" s="112"/>
      <c r="B32" s="199"/>
      <c r="C32" s="197"/>
      <c r="D32" s="199"/>
      <c r="E32" s="192">
        <v>430249</v>
      </c>
      <c r="F32" s="193" t="s">
        <v>168</v>
      </c>
      <c r="G32" s="194">
        <v>800</v>
      </c>
      <c r="H32" s="198">
        <v>301.36</v>
      </c>
      <c r="I32" s="196">
        <v>241088</v>
      </c>
    </row>
    <row r="33" spans="1:9" ht="24" x14ac:dyDescent="0.25">
      <c r="A33" s="112"/>
      <c r="B33" s="199"/>
      <c r="C33" s="197"/>
      <c r="D33" s="199"/>
      <c r="E33" s="192">
        <v>430285</v>
      </c>
      <c r="F33" s="193" t="s">
        <v>174</v>
      </c>
      <c r="G33" s="194">
        <v>800</v>
      </c>
      <c r="H33" s="198">
        <v>301.36</v>
      </c>
      <c r="I33" s="196">
        <v>241088</v>
      </c>
    </row>
    <row r="34" spans="1:9" ht="24" x14ac:dyDescent="0.25">
      <c r="A34" s="112"/>
      <c r="B34" s="199"/>
      <c r="C34" s="197"/>
      <c r="D34" s="199"/>
      <c r="E34" s="192">
        <v>430308</v>
      </c>
      <c r="F34" s="193" t="s">
        <v>2</v>
      </c>
      <c r="G34" s="194">
        <v>3000</v>
      </c>
      <c r="H34" s="198">
        <v>330.29</v>
      </c>
      <c r="I34" s="196">
        <v>990870.00000000012</v>
      </c>
    </row>
    <row r="35" spans="1:9" ht="24" x14ac:dyDescent="0.25">
      <c r="A35" s="112"/>
      <c r="B35" s="199"/>
      <c r="C35" s="197"/>
      <c r="D35" s="199"/>
      <c r="E35" s="192">
        <v>430324</v>
      </c>
      <c r="F35" s="193" t="s">
        <v>179</v>
      </c>
      <c r="G35" s="194">
        <v>800</v>
      </c>
      <c r="H35" s="198">
        <v>301.36</v>
      </c>
      <c r="I35" s="196">
        <v>241088</v>
      </c>
    </row>
    <row r="36" spans="1:9" x14ac:dyDescent="0.25">
      <c r="A36" s="112"/>
      <c r="B36" s="199"/>
      <c r="C36" s="197"/>
      <c r="D36" s="199"/>
      <c r="E36" s="192">
        <v>430325</v>
      </c>
      <c r="F36" s="193" t="s">
        <v>185</v>
      </c>
      <c r="G36" s="194">
        <v>800</v>
      </c>
      <c r="H36" s="198">
        <v>330.29</v>
      </c>
      <c r="I36" s="196">
        <v>264232</v>
      </c>
    </row>
    <row r="37" spans="1:9" x14ac:dyDescent="0.25">
      <c r="A37" s="112"/>
      <c r="B37" s="199"/>
      <c r="C37" s="197"/>
      <c r="D37" s="199"/>
      <c r="E37" s="192">
        <v>430331</v>
      </c>
      <c r="F37" s="193" t="s">
        <v>189</v>
      </c>
      <c r="G37" s="194">
        <v>800</v>
      </c>
      <c r="H37" s="198">
        <v>301.36</v>
      </c>
      <c r="I37" s="196">
        <v>241088</v>
      </c>
    </row>
    <row r="38" spans="1:9" x14ac:dyDescent="0.25">
      <c r="A38" s="112"/>
      <c r="B38" s="199"/>
      <c r="C38" s="197"/>
      <c r="D38" s="199"/>
      <c r="E38" s="192">
        <v>430336</v>
      </c>
      <c r="F38" s="193" t="s">
        <v>195</v>
      </c>
      <c r="G38" s="194">
        <v>100</v>
      </c>
      <c r="H38" s="198">
        <v>330.29</v>
      </c>
      <c r="I38" s="196">
        <v>33029</v>
      </c>
    </row>
    <row r="39" spans="1:9" x14ac:dyDescent="0.25">
      <c r="A39" s="112"/>
      <c r="B39" s="199"/>
      <c r="C39" s="197"/>
      <c r="D39" s="199"/>
      <c r="E39" s="192">
        <v>430350</v>
      </c>
      <c r="F39" s="193" t="s">
        <v>1</v>
      </c>
      <c r="G39" s="194">
        <v>1000</v>
      </c>
      <c r="H39" s="198">
        <v>330.29</v>
      </c>
      <c r="I39" s="196">
        <v>330290</v>
      </c>
    </row>
    <row r="40" spans="1:9" x14ac:dyDescent="0.25">
      <c r="A40" s="112"/>
      <c r="B40" s="199"/>
      <c r="C40" s="197"/>
      <c r="D40" s="199"/>
      <c r="E40" s="192">
        <v>430367</v>
      </c>
      <c r="F40" s="193" t="s">
        <v>322</v>
      </c>
      <c r="G40" s="194">
        <v>800</v>
      </c>
      <c r="H40" s="198">
        <v>330.29</v>
      </c>
      <c r="I40" s="196">
        <v>264232</v>
      </c>
    </row>
    <row r="41" spans="1:9" x14ac:dyDescent="0.25">
      <c r="A41" s="112"/>
      <c r="B41" s="199"/>
      <c r="C41" s="197"/>
      <c r="D41" s="199"/>
      <c r="E41" s="192">
        <v>430378</v>
      </c>
      <c r="F41" s="193" t="s">
        <v>198</v>
      </c>
      <c r="G41" s="194">
        <v>1000</v>
      </c>
      <c r="H41" s="198">
        <v>330.29</v>
      </c>
      <c r="I41" s="196">
        <v>330290</v>
      </c>
    </row>
    <row r="42" spans="1:9" ht="24" x14ac:dyDescent="0.25">
      <c r="A42" s="112"/>
      <c r="B42" s="199"/>
      <c r="C42" s="197"/>
      <c r="D42" s="199"/>
      <c r="E42" s="192">
        <v>430386</v>
      </c>
      <c r="F42" s="193" t="s">
        <v>0</v>
      </c>
      <c r="G42" s="194">
        <v>1000</v>
      </c>
      <c r="H42" s="198">
        <v>330.29</v>
      </c>
      <c r="I42" s="196">
        <v>330290</v>
      </c>
    </row>
    <row r="43" spans="1:9" ht="24.75" customHeight="1" x14ac:dyDescent="0.25">
      <c r="A43" s="112"/>
      <c r="B43" s="199"/>
      <c r="C43" s="197"/>
      <c r="D43" s="231" t="s">
        <v>414</v>
      </c>
      <c r="E43" s="232"/>
      <c r="F43" s="233"/>
      <c r="G43" s="200">
        <v>32771</v>
      </c>
      <c r="H43" s="201"/>
      <c r="I43" s="202">
        <v>10716892.59</v>
      </c>
    </row>
    <row r="44" spans="1:9" ht="12" customHeight="1" x14ac:dyDescent="0.25">
      <c r="A44" s="112"/>
      <c r="B44" s="199"/>
      <c r="C44" s="191" t="s">
        <v>415</v>
      </c>
      <c r="D44" s="241" t="s">
        <v>416</v>
      </c>
      <c r="E44" s="192">
        <v>430037</v>
      </c>
      <c r="F44" s="193" t="s">
        <v>6</v>
      </c>
      <c r="G44" s="194">
        <v>2205</v>
      </c>
      <c r="H44" s="198">
        <v>907.16</v>
      </c>
      <c r="I44" s="196">
        <v>2000287.7999999998</v>
      </c>
    </row>
    <row r="45" spans="1:9" ht="24" x14ac:dyDescent="0.25">
      <c r="A45" s="112"/>
      <c r="B45" s="199"/>
      <c r="C45" s="197"/>
      <c r="D45" s="243"/>
      <c r="E45" s="192">
        <v>430042</v>
      </c>
      <c r="F45" s="193" t="s">
        <v>4</v>
      </c>
      <c r="G45" s="194">
        <v>1700</v>
      </c>
      <c r="H45" s="198">
        <v>907.16</v>
      </c>
      <c r="I45" s="196">
        <v>1542172</v>
      </c>
    </row>
    <row r="46" spans="1:9" ht="24" x14ac:dyDescent="0.25">
      <c r="A46" s="112"/>
      <c r="B46" s="199"/>
      <c r="C46" s="197"/>
      <c r="D46" s="199"/>
      <c r="E46" s="192">
        <v>430308</v>
      </c>
      <c r="F46" s="193" t="s">
        <v>2</v>
      </c>
      <c r="G46" s="194">
        <v>1300</v>
      </c>
      <c r="H46" s="198">
        <v>907.16</v>
      </c>
      <c r="I46" s="196">
        <v>1179308</v>
      </c>
    </row>
    <row r="47" spans="1:9" x14ac:dyDescent="0.25">
      <c r="A47" s="112"/>
      <c r="B47" s="199"/>
      <c r="C47" s="197"/>
      <c r="D47" s="199"/>
      <c r="E47" s="192">
        <v>430336</v>
      </c>
      <c r="F47" s="193" t="s">
        <v>195</v>
      </c>
      <c r="G47" s="194">
        <v>25</v>
      </c>
      <c r="H47" s="198">
        <v>907.16</v>
      </c>
      <c r="I47" s="196">
        <v>22679</v>
      </c>
    </row>
    <row r="48" spans="1:9" ht="12" customHeight="1" x14ac:dyDescent="0.25">
      <c r="A48" s="112"/>
      <c r="B48" s="199"/>
      <c r="C48" s="197"/>
      <c r="D48" s="203" t="s">
        <v>417</v>
      </c>
      <c r="E48" s="204"/>
      <c r="F48" s="205"/>
      <c r="G48" s="200">
        <v>5230</v>
      </c>
      <c r="H48" s="201"/>
      <c r="I48" s="202">
        <v>4744446.8</v>
      </c>
    </row>
    <row r="49" spans="1:9" ht="12" customHeight="1" x14ac:dyDescent="0.25">
      <c r="A49" s="113"/>
      <c r="B49" s="206" t="s">
        <v>418</v>
      </c>
      <c r="C49" s="207"/>
      <c r="D49" s="207"/>
      <c r="E49" s="208"/>
      <c r="F49" s="207"/>
      <c r="G49" s="209">
        <v>38001</v>
      </c>
      <c r="H49" s="210"/>
      <c r="I49" s="211">
        <v>15461339.390000001</v>
      </c>
    </row>
    <row r="50" spans="1:9" ht="12" customHeight="1" x14ac:dyDescent="0.25">
      <c r="A50" s="112">
        <v>2</v>
      </c>
      <c r="B50" s="238" t="s">
        <v>419</v>
      </c>
      <c r="C50" s="191" t="s">
        <v>420</v>
      </c>
      <c r="D50" s="241" t="s">
        <v>421</v>
      </c>
      <c r="E50" s="192">
        <v>430002</v>
      </c>
      <c r="F50" s="193" t="s">
        <v>7</v>
      </c>
      <c r="G50" s="194">
        <v>759</v>
      </c>
      <c r="H50" s="198">
        <v>368.41</v>
      </c>
      <c r="I50" s="196">
        <v>279623.19</v>
      </c>
    </row>
    <row r="51" spans="1:9" x14ac:dyDescent="0.25">
      <c r="A51" s="112"/>
      <c r="B51" s="239"/>
      <c r="C51" s="197"/>
      <c r="D51" s="242"/>
      <c r="E51" s="192">
        <v>430004</v>
      </c>
      <c r="F51" s="193" t="s">
        <v>74</v>
      </c>
      <c r="G51" s="194">
        <v>445</v>
      </c>
      <c r="H51" s="198">
        <v>368.41</v>
      </c>
      <c r="I51" s="196">
        <v>163942.45000000001</v>
      </c>
    </row>
    <row r="52" spans="1:9" x14ac:dyDescent="0.25">
      <c r="A52" s="112"/>
      <c r="B52" s="239"/>
      <c r="C52" s="197"/>
      <c r="D52" s="242"/>
      <c r="E52" s="192">
        <v>430014</v>
      </c>
      <c r="F52" s="193" t="s">
        <v>100</v>
      </c>
      <c r="G52" s="194">
        <v>795</v>
      </c>
      <c r="H52" s="198">
        <v>368.41</v>
      </c>
      <c r="I52" s="196">
        <v>292885.95</v>
      </c>
    </row>
    <row r="53" spans="1:9" x14ac:dyDescent="0.25">
      <c r="A53" s="112"/>
      <c r="B53" s="239"/>
      <c r="C53" s="197"/>
      <c r="D53" s="242"/>
      <c r="E53" s="192">
        <v>430037</v>
      </c>
      <c r="F53" s="193" t="s">
        <v>6</v>
      </c>
      <c r="G53" s="194">
        <v>15</v>
      </c>
      <c r="H53" s="198">
        <v>368.41</v>
      </c>
      <c r="I53" s="196">
        <v>5526.1500000000005</v>
      </c>
    </row>
    <row r="54" spans="1:9" ht="24" x14ac:dyDescent="0.25">
      <c r="A54" s="112"/>
      <c r="B54" s="240"/>
      <c r="C54" s="197"/>
      <c r="D54" s="242"/>
      <c r="E54" s="192">
        <v>430038</v>
      </c>
      <c r="F54" s="193" t="s">
        <v>5</v>
      </c>
      <c r="G54" s="194">
        <v>15</v>
      </c>
      <c r="H54" s="198">
        <v>368.41</v>
      </c>
      <c r="I54" s="196">
        <v>5526.1500000000005</v>
      </c>
    </row>
    <row r="55" spans="1:9" ht="24" x14ac:dyDescent="0.25">
      <c r="A55" s="112"/>
      <c r="B55" s="199"/>
      <c r="C55" s="197"/>
      <c r="D55" s="243"/>
      <c r="E55" s="192">
        <v>430042</v>
      </c>
      <c r="F55" s="193" t="s">
        <v>4</v>
      </c>
      <c r="G55" s="194">
        <v>30</v>
      </c>
      <c r="H55" s="198">
        <v>368.41</v>
      </c>
      <c r="I55" s="196">
        <v>11052.300000000001</v>
      </c>
    </row>
    <row r="56" spans="1:9" ht="24" x14ac:dyDescent="0.25">
      <c r="A56" s="112"/>
      <c r="B56" s="199"/>
      <c r="C56" s="197"/>
      <c r="D56" s="199"/>
      <c r="E56" s="192">
        <v>430048</v>
      </c>
      <c r="F56" s="193" t="s">
        <v>3</v>
      </c>
      <c r="G56" s="194">
        <v>15</v>
      </c>
      <c r="H56" s="198">
        <v>368.41</v>
      </c>
      <c r="I56" s="196">
        <v>5526.1500000000005</v>
      </c>
    </row>
    <row r="57" spans="1:9" ht="24" x14ac:dyDescent="0.25">
      <c r="A57" s="112"/>
      <c r="B57" s="199"/>
      <c r="C57" s="197"/>
      <c r="D57" s="199"/>
      <c r="E57" s="192">
        <v>430080</v>
      </c>
      <c r="F57" s="193" t="s">
        <v>422</v>
      </c>
      <c r="G57" s="194">
        <v>82</v>
      </c>
      <c r="H57" s="198">
        <v>336.15</v>
      </c>
      <c r="I57" s="196">
        <v>27564.3</v>
      </c>
    </row>
    <row r="58" spans="1:9" ht="24" x14ac:dyDescent="0.25">
      <c r="A58" s="112"/>
      <c r="B58" s="199"/>
      <c r="C58" s="197"/>
      <c r="D58" s="199"/>
      <c r="E58" s="192">
        <v>430083</v>
      </c>
      <c r="F58" s="193" t="s">
        <v>286</v>
      </c>
      <c r="G58" s="194">
        <v>187</v>
      </c>
      <c r="H58" s="198">
        <v>368.41</v>
      </c>
      <c r="I58" s="196">
        <v>68892.67</v>
      </c>
    </row>
    <row r="59" spans="1:9" ht="24" x14ac:dyDescent="0.25">
      <c r="A59" s="112"/>
      <c r="B59" s="199"/>
      <c r="C59" s="197"/>
      <c r="D59" s="199"/>
      <c r="E59" s="192">
        <v>430088</v>
      </c>
      <c r="F59" s="193" t="s">
        <v>423</v>
      </c>
      <c r="G59" s="194">
        <v>184</v>
      </c>
      <c r="H59" s="198">
        <v>368.41</v>
      </c>
      <c r="I59" s="196">
        <v>67787.44</v>
      </c>
    </row>
    <row r="60" spans="1:9" ht="24" x14ac:dyDescent="0.25">
      <c r="A60" s="112"/>
      <c r="B60" s="199"/>
      <c r="C60" s="197"/>
      <c r="D60" s="199"/>
      <c r="E60" s="192">
        <v>430096</v>
      </c>
      <c r="F60" s="193" t="s">
        <v>288</v>
      </c>
      <c r="G60" s="194">
        <v>216</v>
      </c>
      <c r="H60" s="198">
        <v>368.41</v>
      </c>
      <c r="I60" s="196">
        <v>79576.560000000012</v>
      </c>
    </row>
    <row r="61" spans="1:9" ht="24" x14ac:dyDescent="0.25">
      <c r="A61" s="112"/>
      <c r="B61" s="199"/>
      <c r="C61" s="197"/>
      <c r="D61" s="199"/>
      <c r="E61" s="192">
        <v>430105</v>
      </c>
      <c r="F61" s="193" t="s">
        <v>290</v>
      </c>
      <c r="G61" s="194">
        <v>117</v>
      </c>
      <c r="H61" s="198">
        <v>336.15</v>
      </c>
      <c r="I61" s="196">
        <v>39329.549999999996</v>
      </c>
    </row>
    <row r="62" spans="1:9" ht="24" x14ac:dyDescent="0.25">
      <c r="A62" s="112"/>
      <c r="B62" s="199"/>
      <c r="C62" s="197"/>
      <c r="D62" s="199"/>
      <c r="E62" s="192">
        <v>430116</v>
      </c>
      <c r="F62" s="193" t="s">
        <v>292</v>
      </c>
      <c r="G62" s="194">
        <v>145</v>
      </c>
      <c r="H62" s="198">
        <v>368.41</v>
      </c>
      <c r="I62" s="196">
        <v>53419.450000000004</v>
      </c>
    </row>
    <row r="63" spans="1:9" ht="24" x14ac:dyDescent="0.25">
      <c r="A63" s="112"/>
      <c r="B63" s="199"/>
      <c r="C63" s="197"/>
      <c r="D63" s="199"/>
      <c r="E63" s="192">
        <v>430121</v>
      </c>
      <c r="F63" s="193" t="s">
        <v>144</v>
      </c>
      <c r="G63" s="194">
        <v>283</v>
      </c>
      <c r="H63" s="198">
        <v>368.41</v>
      </c>
      <c r="I63" s="196">
        <v>104260.03000000001</v>
      </c>
    </row>
    <row r="64" spans="1:9" ht="24" x14ac:dyDescent="0.25">
      <c r="A64" s="112"/>
      <c r="B64" s="199"/>
      <c r="C64" s="197"/>
      <c r="D64" s="199"/>
      <c r="E64" s="192">
        <v>430129</v>
      </c>
      <c r="F64" s="193" t="s">
        <v>294</v>
      </c>
      <c r="G64" s="194">
        <v>110</v>
      </c>
      <c r="H64" s="198">
        <v>336.15</v>
      </c>
      <c r="I64" s="196">
        <v>36976.5</v>
      </c>
    </row>
    <row r="65" spans="1:9" ht="24" x14ac:dyDescent="0.25">
      <c r="A65" s="112"/>
      <c r="B65" s="199"/>
      <c r="C65" s="197"/>
      <c r="D65" s="199"/>
      <c r="E65" s="192">
        <v>430132</v>
      </c>
      <c r="F65" s="193" t="s">
        <v>369</v>
      </c>
      <c r="G65" s="194">
        <v>166</v>
      </c>
      <c r="H65" s="198">
        <v>336.15</v>
      </c>
      <c r="I65" s="196">
        <v>55800.899999999994</v>
      </c>
    </row>
    <row r="66" spans="1:9" ht="24" x14ac:dyDescent="0.25">
      <c r="A66" s="112"/>
      <c r="B66" s="199"/>
      <c r="C66" s="197"/>
      <c r="D66" s="199"/>
      <c r="E66" s="192">
        <v>430135</v>
      </c>
      <c r="F66" s="193" t="s">
        <v>146</v>
      </c>
      <c r="G66" s="194">
        <v>704</v>
      </c>
      <c r="H66" s="198">
        <v>368.41</v>
      </c>
      <c r="I66" s="196">
        <v>259360.64000000001</v>
      </c>
    </row>
    <row r="67" spans="1:9" ht="24" x14ac:dyDescent="0.25">
      <c r="A67" s="112"/>
      <c r="B67" s="199"/>
      <c r="C67" s="197"/>
      <c r="D67" s="199"/>
      <c r="E67" s="192">
        <v>430162</v>
      </c>
      <c r="F67" s="193" t="s">
        <v>296</v>
      </c>
      <c r="G67" s="194">
        <v>241</v>
      </c>
      <c r="H67" s="198">
        <v>368.41</v>
      </c>
      <c r="I67" s="196">
        <v>88786.810000000012</v>
      </c>
    </row>
    <row r="68" spans="1:9" ht="24" x14ac:dyDescent="0.25">
      <c r="A68" s="112"/>
      <c r="B68" s="199"/>
      <c r="C68" s="197"/>
      <c r="D68" s="199"/>
      <c r="E68" s="192">
        <v>430165</v>
      </c>
      <c r="F68" s="193" t="s">
        <v>298</v>
      </c>
      <c r="G68" s="194">
        <v>98</v>
      </c>
      <c r="H68" s="198">
        <v>336.15</v>
      </c>
      <c r="I68" s="196">
        <v>32942.699999999997</v>
      </c>
    </row>
    <row r="69" spans="1:9" ht="24" x14ac:dyDescent="0.25">
      <c r="A69" s="112"/>
      <c r="B69" s="199"/>
      <c r="C69" s="197"/>
      <c r="D69" s="199"/>
      <c r="E69" s="192">
        <v>430167</v>
      </c>
      <c r="F69" s="193" t="s">
        <v>152</v>
      </c>
      <c r="G69" s="194">
        <v>216</v>
      </c>
      <c r="H69" s="198">
        <v>368.41</v>
      </c>
      <c r="I69" s="196">
        <v>79576.560000000012</v>
      </c>
    </row>
    <row r="70" spans="1:9" ht="24" x14ac:dyDescent="0.25">
      <c r="A70" s="112"/>
      <c r="B70" s="199"/>
      <c r="C70" s="197"/>
      <c r="D70" s="199"/>
      <c r="E70" s="192">
        <v>430173</v>
      </c>
      <c r="F70" s="193" t="s">
        <v>158</v>
      </c>
      <c r="G70" s="194">
        <v>250</v>
      </c>
      <c r="H70" s="198">
        <v>336.15</v>
      </c>
      <c r="I70" s="196">
        <v>84037.5</v>
      </c>
    </row>
    <row r="71" spans="1:9" ht="24" x14ac:dyDescent="0.25">
      <c r="A71" s="112"/>
      <c r="B71" s="199"/>
      <c r="C71" s="197"/>
      <c r="D71" s="199"/>
      <c r="E71" s="192">
        <v>430179</v>
      </c>
      <c r="F71" s="193" t="s">
        <v>300</v>
      </c>
      <c r="G71" s="194">
        <v>102</v>
      </c>
      <c r="H71" s="198">
        <v>368.41</v>
      </c>
      <c r="I71" s="196">
        <v>37577.82</v>
      </c>
    </row>
    <row r="72" spans="1:9" ht="24" x14ac:dyDescent="0.25">
      <c r="A72" s="112"/>
      <c r="B72" s="199"/>
      <c r="C72" s="197"/>
      <c r="D72" s="199"/>
      <c r="E72" s="192">
        <v>430183</v>
      </c>
      <c r="F72" s="193" t="s">
        <v>302</v>
      </c>
      <c r="G72" s="194">
        <v>122</v>
      </c>
      <c r="H72" s="198">
        <v>368.41</v>
      </c>
      <c r="I72" s="196">
        <v>44946.020000000004</v>
      </c>
    </row>
    <row r="73" spans="1:9" ht="24" x14ac:dyDescent="0.25">
      <c r="A73" s="112"/>
      <c r="B73" s="199"/>
      <c r="C73" s="197"/>
      <c r="D73" s="199"/>
      <c r="E73" s="192">
        <v>430187</v>
      </c>
      <c r="F73" s="193" t="s">
        <v>424</v>
      </c>
      <c r="G73" s="194">
        <v>99</v>
      </c>
      <c r="H73" s="198">
        <v>336.15</v>
      </c>
      <c r="I73" s="196">
        <v>33278.85</v>
      </c>
    </row>
    <row r="74" spans="1:9" ht="24" x14ac:dyDescent="0.25">
      <c r="A74" s="112"/>
      <c r="B74" s="199"/>
      <c r="C74" s="197"/>
      <c r="D74" s="199"/>
      <c r="E74" s="192">
        <v>430189</v>
      </c>
      <c r="F74" s="193" t="s">
        <v>160</v>
      </c>
      <c r="G74" s="194">
        <v>260</v>
      </c>
      <c r="H74" s="198">
        <v>336.15</v>
      </c>
      <c r="I74" s="196">
        <v>87399</v>
      </c>
    </row>
    <row r="75" spans="1:9" ht="24" x14ac:dyDescent="0.25">
      <c r="A75" s="112"/>
      <c r="B75" s="199"/>
      <c r="C75" s="197"/>
      <c r="D75" s="199"/>
      <c r="E75" s="192">
        <v>430195</v>
      </c>
      <c r="F75" s="193" t="s">
        <v>166</v>
      </c>
      <c r="G75" s="194">
        <v>572</v>
      </c>
      <c r="H75" s="198">
        <v>368.41</v>
      </c>
      <c r="I75" s="196">
        <v>210730.52000000002</v>
      </c>
    </row>
    <row r="76" spans="1:9" ht="24" x14ac:dyDescent="0.25">
      <c r="A76" s="112"/>
      <c r="B76" s="199"/>
      <c r="C76" s="197"/>
      <c r="D76" s="199"/>
      <c r="E76" s="192">
        <v>430208</v>
      </c>
      <c r="F76" s="193" t="s">
        <v>304</v>
      </c>
      <c r="G76" s="194">
        <v>107</v>
      </c>
      <c r="H76" s="198">
        <v>368.41</v>
      </c>
      <c r="I76" s="196">
        <v>39419.870000000003</v>
      </c>
    </row>
    <row r="77" spans="1:9" ht="24" x14ac:dyDescent="0.25">
      <c r="A77" s="112"/>
      <c r="B77" s="199"/>
      <c r="C77" s="197"/>
      <c r="D77" s="199"/>
      <c r="E77" s="192">
        <v>430212</v>
      </c>
      <c r="F77" s="193" t="s">
        <v>306</v>
      </c>
      <c r="G77" s="194">
        <v>372</v>
      </c>
      <c r="H77" s="198">
        <v>336.15</v>
      </c>
      <c r="I77" s="196">
        <v>125047.79999999999</v>
      </c>
    </row>
    <row r="78" spans="1:9" ht="24" x14ac:dyDescent="0.25">
      <c r="A78" s="112"/>
      <c r="B78" s="199"/>
      <c r="C78" s="197"/>
      <c r="D78" s="199"/>
      <c r="E78" s="192">
        <v>430220</v>
      </c>
      <c r="F78" s="193" t="s">
        <v>308</v>
      </c>
      <c r="G78" s="194">
        <v>163</v>
      </c>
      <c r="H78" s="198">
        <v>368.41</v>
      </c>
      <c r="I78" s="196">
        <v>60050.83</v>
      </c>
    </row>
    <row r="79" spans="1:9" x14ac:dyDescent="0.25">
      <c r="A79" s="112"/>
      <c r="B79" s="199"/>
      <c r="C79" s="197"/>
      <c r="D79" s="199"/>
      <c r="E79" s="192">
        <v>430221</v>
      </c>
      <c r="F79" s="193" t="s">
        <v>310</v>
      </c>
      <c r="G79" s="194">
        <v>140</v>
      </c>
      <c r="H79" s="198">
        <v>336.15</v>
      </c>
      <c r="I79" s="196">
        <v>47061</v>
      </c>
    </row>
    <row r="80" spans="1:9" ht="24" x14ac:dyDescent="0.25">
      <c r="A80" s="112"/>
      <c r="B80" s="199"/>
      <c r="C80" s="197"/>
      <c r="D80" s="199"/>
      <c r="E80" s="192">
        <v>430224</v>
      </c>
      <c r="F80" s="193" t="s">
        <v>375</v>
      </c>
      <c r="G80" s="194">
        <v>197</v>
      </c>
      <c r="H80" s="198">
        <v>368.41</v>
      </c>
      <c r="I80" s="196">
        <v>72576.77</v>
      </c>
    </row>
    <row r="81" spans="1:9" x14ac:dyDescent="0.25">
      <c r="A81" s="112"/>
      <c r="B81" s="199"/>
      <c r="C81" s="197"/>
      <c r="D81" s="199"/>
      <c r="E81" s="192">
        <v>430228</v>
      </c>
      <c r="F81" s="193" t="s">
        <v>312</v>
      </c>
      <c r="G81" s="194">
        <v>113</v>
      </c>
      <c r="H81" s="198">
        <v>336.15</v>
      </c>
      <c r="I81" s="196">
        <v>37984.949999999997</v>
      </c>
    </row>
    <row r="82" spans="1:9" ht="24" x14ac:dyDescent="0.25">
      <c r="A82" s="112"/>
      <c r="B82" s="199"/>
      <c r="C82" s="197"/>
      <c r="D82" s="199"/>
      <c r="E82" s="192">
        <v>430232</v>
      </c>
      <c r="F82" s="193" t="s">
        <v>377</v>
      </c>
      <c r="G82" s="194">
        <v>97</v>
      </c>
      <c r="H82" s="198">
        <v>336.15</v>
      </c>
      <c r="I82" s="196">
        <v>32606.55</v>
      </c>
    </row>
    <row r="83" spans="1:9" ht="24" x14ac:dyDescent="0.25">
      <c r="A83" s="112"/>
      <c r="B83" s="199"/>
      <c r="C83" s="197"/>
      <c r="D83" s="199"/>
      <c r="E83" s="192">
        <v>430249</v>
      </c>
      <c r="F83" s="193" t="s">
        <v>168</v>
      </c>
      <c r="G83" s="194">
        <v>360</v>
      </c>
      <c r="H83" s="198">
        <v>336.15</v>
      </c>
      <c r="I83" s="196">
        <v>121013.99999999999</v>
      </c>
    </row>
    <row r="84" spans="1:9" ht="24" x14ac:dyDescent="0.25">
      <c r="A84" s="112"/>
      <c r="B84" s="199"/>
      <c r="C84" s="197"/>
      <c r="D84" s="199"/>
      <c r="E84" s="192">
        <v>430254</v>
      </c>
      <c r="F84" s="193" t="s">
        <v>314</v>
      </c>
      <c r="G84" s="194">
        <v>92</v>
      </c>
      <c r="H84" s="198">
        <v>336.15</v>
      </c>
      <c r="I84" s="196">
        <v>30925.8</v>
      </c>
    </row>
    <row r="85" spans="1:9" ht="24" x14ac:dyDescent="0.25">
      <c r="A85" s="112"/>
      <c r="B85" s="199"/>
      <c r="C85" s="197"/>
      <c r="D85" s="199"/>
      <c r="E85" s="192">
        <v>430256</v>
      </c>
      <c r="F85" s="193" t="s">
        <v>316</v>
      </c>
      <c r="G85" s="194">
        <v>96</v>
      </c>
      <c r="H85" s="198">
        <v>336.15</v>
      </c>
      <c r="I85" s="196">
        <v>32270.399999999998</v>
      </c>
    </row>
    <row r="86" spans="1:9" ht="24" x14ac:dyDescent="0.25">
      <c r="A86" s="112"/>
      <c r="B86" s="199"/>
      <c r="C86" s="197"/>
      <c r="D86" s="199"/>
      <c r="E86" s="192">
        <v>430257</v>
      </c>
      <c r="F86" s="193" t="s">
        <v>318</v>
      </c>
      <c r="G86" s="194">
        <v>110</v>
      </c>
      <c r="H86" s="198">
        <v>368.41</v>
      </c>
      <c r="I86" s="196">
        <v>40525.100000000006</v>
      </c>
    </row>
    <row r="87" spans="1:9" ht="24" x14ac:dyDescent="0.25">
      <c r="A87" s="112"/>
      <c r="B87" s="199"/>
      <c r="C87" s="197"/>
      <c r="D87" s="199"/>
      <c r="E87" s="192">
        <v>430260</v>
      </c>
      <c r="F87" s="193" t="s">
        <v>172</v>
      </c>
      <c r="G87" s="194">
        <v>352</v>
      </c>
      <c r="H87" s="198">
        <v>336.15</v>
      </c>
      <c r="I87" s="196">
        <v>118324.79999999999</v>
      </c>
    </row>
    <row r="88" spans="1:9" ht="24" x14ac:dyDescent="0.25">
      <c r="A88" s="112"/>
      <c r="B88" s="199"/>
      <c r="C88" s="197"/>
      <c r="D88" s="199"/>
      <c r="E88" s="192">
        <v>430273</v>
      </c>
      <c r="F88" s="193" t="s">
        <v>379</v>
      </c>
      <c r="G88" s="194">
        <v>135</v>
      </c>
      <c r="H88" s="198">
        <v>368.41</v>
      </c>
      <c r="I88" s="196">
        <v>49735.350000000006</v>
      </c>
    </row>
    <row r="89" spans="1:9" ht="24" x14ac:dyDescent="0.25">
      <c r="A89" s="112"/>
      <c r="B89" s="199"/>
      <c r="C89" s="197"/>
      <c r="D89" s="199"/>
      <c r="E89" s="192">
        <v>430276</v>
      </c>
      <c r="F89" s="193" t="s">
        <v>320</v>
      </c>
      <c r="G89" s="194">
        <v>134</v>
      </c>
      <c r="H89" s="198">
        <v>336.15</v>
      </c>
      <c r="I89" s="196">
        <v>45044.1</v>
      </c>
    </row>
    <row r="90" spans="1:9" ht="24" x14ac:dyDescent="0.25">
      <c r="A90" s="112"/>
      <c r="B90" s="199"/>
      <c r="C90" s="197"/>
      <c r="D90" s="199"/>
      <c r="E90" s="192">
        <v>430285</v>
      </c>
      <c r="F90" s="193" t="s">
        <v>174</v>
      </c>
      <c r="G90" s="194">
        <v>331</v>
      </c>
      <c r="H90" s="198">
        <v>336.15</v>
      </c>
      <c r="I90" s="196">
        <v>111265.65</v>
      </c>
    </row>
    <row r="91" spans="1:9" ht="24" x14ac:dyDescent="0.25">
      <c r="A91" s="112"/>
      <c r="B91" s="199"/>
      <c r="C91" s="197"/>
      <c r="D91" s="199"/>
      <c r="E91" s="192">
        <v>430308</v>
      </c>
      <c r="F91" s="193" t="s">
        <v>2</v>
      </c>
      <c r="G91" s="194">
        <v>5</v>
      </c>
      <c r="H91" s="198">
        <v>368.41</v>
      </c>
      <c r="I91" s="196">
        <v>1842.0500000000002</v>
      </c>
    </row>
    <row r="92" spans="1:9" ht="24" x14ac:dyDescent="0.25">
      <c r="A92" s="112"/>
      <c r="B92" s="199"/>
      <c r="C92" s="197"/>
      <c r="D92" s="199"/>
      <c r="E92" s="192">
        <v>430324</v>
      </c>
      <c r="F92" s="193" t="s">
        <v>179</v>
      </c>
      <c r="G92" s="194">
        <v>1350</v>
      </c>
      <c r="H92" s="198">
        <v>336.15</v>
      </c>
      <c r="I92" s="196">
        <v>453802.49999999994</v>
      </c>
    </row>
    <row r="93" spans="1:9" x14ac:dyDescent="0.25">
      <c r="A93" s="112"/>
      <c r="B93" s="199"/>
      <c r="C93" s="197"/>
      <c r="D93" s="199"/>
      <c r="E93" s="192">
        <v>430325</v>
      </c>
      <c r="F93" s="193" t="s">
        <v>185</v>
      </c>
      <c r="G93" s="194">
        <v>866</v>
      </c>
      <c r="H93" s="198">
        <v>368.41</v>
      </c>
      <c r="I93" s="196">
        <v>319043.06</v>
      </c>
    </row>
    <row r="94" spans="1:9" x14ac:dyDescent="0.25">
      <c r="A94" s="112"/>
      <c r="B94" s="199"/>
      <c r="C94" s="197"/>
      <c r="D94" s="199"/>
      <c r="E94" s="192">
        <v>430331</v>
      </c>
      <c r="F94" s="193" t="s">
        <v>189</v>
      </c>
      <c r="G94" s="194">
        <v>505</v>
      </c>
      <c r="H94" s="198">
        <v>336.15</v>
      </c>
      <c r="I94" s="196">
        <v>169755.75</v>
      </c>
    </row>
    <row r="95" spans="1:9" ht="36" customHeight="1" x14ac:dyDescent="0.25">
      <c r="A95" s="112"/>
      <c r="B95" s="199"/>
      <c r="C95" s="197"/>
      <c r="D95" s="199"/>
      <c r="E95" s="192">
        <v>430333</v>
      </c>
      <c r="F95" s="193" t="s">
        <v>191</v>
      </c>
      <c r="G95" s="194">
        <v>3078</v>
      </c>
      <c r="H95" s="198">
        <v>368.41</v>
      </c>
      <c r="I95" s="196">
        <v>1133965.98</v>
      </c>
    </row>
    <row r="96" spans="1:9" ht="26.25" customHeight="1" x14ac:dyDescent="0.25">
      <c r="A96" s="112"/>
      <c r="B96" s="199"/>
      <c r="C96" s="197"/>
      <c r="D96" s="199"/>
      <c r="E96" s="192">
        <v>430334</v>
      </c>
      <c r="F96" s="193" t="s">
        <v>193</v>
      </c>
      <c r="G96" s="194">
        <v>1425</v>
      </c>
      <c r="H96" s="198">
        <v>368.41</v>
      </c>
      <c r="I96" s="196">
        <v>524984.25</v>
      </c>
    </row>
    <row r="97" spans="1:9" x14ac:dyDescent="0.25">
      <c r="A97" s="112"/>
      <c r="B97" s="199"/>
      <c r="C97" s="197"/>
      <c r="D97" s="199"/>
      <c r="E97" s="192">
        <v>430336</v>
      </c>
      <c r="F97" s="193" t="s">
        <v>195</v>
      </c>
      <c r="G97" s="194">
        <v>5</v>
      </c>
      <c r="H97" s="198">
        <v>368.41</v>
      </c>
      <c r="I97" s="196">
        <v>1842.0500000000002</v>
      </c>
    </row>
    <row r="98" spans="1:9" x14ac:dyDescent="0.25">
      <c r="A98" s="112"/>
      <c r="B98" s="199"/>
      <c r="C98" s="197"/>
      <c r="D98" s="199"/>
      <c r="E98" s="192">
        <v>430350</v>
      </c>
      <c r="F98" s="193" t="s">
        <v>1</v>
      </c>
      <c r="G98" s="194">
        <v>1282</v>
      </c>
      <c r="H98" s="198">
        <v>368.41</v>
      </c>
      <c r="I98" s="196">
        <v>472301.62000000005</v>
      </c>
    </row>
    <row r="99" spans="1:9" x14ac:dyDescent="0.25">
      <c r="A99" s="112"/>
      <c r="B99" s="199"/>
      <c r="C99" s="197"/>
      <c r="D99" s="199"/>
      <c r="E99" s="192">
        <v>430351</v>
      </c>
      <c r="F99" s="193" t="s">
        <v>381</v>
      </c>
      <c r="G99" s="194">
        <v>313</v>
      </c>
      <c r="H99" s="198">
        <v>368.41</v>
      </c>
      <c r="I99" s="196">
        <v>115312.33</v>
      </c>
    </row>
    <row r="100" spans="1:9" x14ac:dyDescent="0.25">
      <c r="A100" s="112"/>
      <c r="B100" s="199"/>
      <c r="C100" s="197"/>
      <c r="D100" s="199"/>
      <c r="E100" s="192">
        <v>430378</v>
      </c>
      <c r="F100" s="193" t="s">
        <v>198</v>
      </c>
      <c r="G100" s="194">
        <v>15</v>
      </c>
      <c r="H100" s="198">
        <v>368.41</v>
      </c>
      <c r="I100" s="196">
        <v>5526.1500000000005</v>
      </c>
    </row>
    <row r="101" spans="1:9" ht="24" x14ac:dyDescent="0.25">
      <c r="A101" s="112"/>
      <c r="B101" s="199"/>
      <c r="C101" s="197"/>
      <c r="D101" s="199"/>
      <c r="E101" s="192">
        <v>430386</v>
      </c>
      <c r="F101" s="193" t="s">
        <v>0</v>
      </c>
      <c r="G101" s="194">
        <v>641</v>
      </c>
      <c r="H101" s="198">
        <v>368.41</v>
      </c>
      <c r="I101" s="196">
        <v>236150.81000000003</v>
      </c>
    </row>
    <row r="102" spans="1:9" ht="40.5" customHeight="1" x14ac:dyDescent="0.25">
      <c r="A102" s="112"/>
      <c r="B102" s="199"/>
      <c r="C102" s="197"/>
      <c r="D102" s="231" t="s">
        <v>425</v>
      </c>
      <c r="E102" s="232"/>
      <c r="F102" s="233"/>
      <c r="G102" s="200">
        <v>18512</v>
      </c>
      <c r="H102" s="201"/>
      <c r="I102" s="202">
        <v>6654705.6800000006</v>
      </c>
    </row>
    <row r="103" spans="1:9" ht="24" customHeight="1" x14ac:dyDescent="0.25">
      <c r="A103" s="113"/>
      <c r="B103" s="234" t="s">
        <v>426</v>
      </c>
      <c r="C103" s="235"/>
      <c r="D103" s="235"/>
      <c r="E103" s="235"/>
      <c r="F103" s="236"/>
      <c r="G103" s="209">
        <v>18512</v>
      </c>
      <c r="H103" s="210"/>
      <c r="I103" s="211">
        <v>6654705.6800000006</v>
      </c>
    </row>
    <row r="104" spans="1:9" x14ac:dyDescent="0.25">
      <c r="A104" s="212" t="s">
        <v>427</v>
      </c>
      <c r="B104" s="213"/>
      <c r="C104" s="213"/>
      <c r="D104" s="213"/>
      <c r="E104" s="214"/>
      <c r="F104" s="213"/>
      <c r="G104" s="215">
        <v>56513</v>
      </c>
      <c r="H104" s="216"/>
      <c r="I104" s="217">
        <v>22116045.069999997</v>
      </c>
    </row>
  </sheetData>
  <mergeCells count="9">
    <mergeCell ref="D102:F102"/>
    <mergeCell ref="B103:F103"/>
    <mergeCell ref="A16:I16"/>
    <mergeCell ref="B19:B22"/>
    <mergeCell ref="D19:D25"/>
    <mergeCell ref="D43:F43"/>
    <mergeCell ref="D44:D45"/>
    <mergeCell ref="B50:B54"/>
    <mergeCell ref="D50:D55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ВМП _2026</vt:lpstr>
      <vt:lpstr>КТ 2026</vt:lpstr>
      <vt:lpstr>МРТ 2026</vt:lpstr>
      <vt:lpstr>УЗИ 2026</vt:lpstr>
      <vt:lpstr>Эндоскопия 2026</vt:lpstr>
      <vt:lpstr>Патолого-анатомические 2026</vt:lpstr>
      <vt:lpstr>ТелеМед 2026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2026-04-14T05:20:46Z</cp:lastPrinted>
  <dcterms:created xsi:type="dcterms:W3CDTF">2026-03-24T05:58:51Z</dcterms:created>
  <dcterms:modified xsi:type="dcterms:W3CDTF">2026-04-29T04:55:31Z</dcterms:modified>
</cp:coreProperties>
</file>